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F38" i="1"/>
  <c r="F39" s="1"/>
  <c r="G38"/>
  <c r="G39" s="1"/>
  <c r="H38"/>
  <c r="H39" s="1"/>
  <c r="I38"/>
  <c r="I39" s="1"/>
  <c r="J38"/>
  <c r="J39" s="1"/>
  <c r="K38"/>
  <c r="K39" s="1"/>
  <c r="L38"/>
  <c r="L39" s="1"/>
  <c r="M38"/>
  <c r="M39" s="1"/>
  <c r="N38"/>
  <c r="N39" s="1"/>
  <c r="O38"/>
  <c r="O39" s="1"/>
  <c r="P38"/>
  <c r="P39" s="1"/>
  <c r="Q38"/>
  <c r="Q39" s="1"/>
  <c r="R38"/>
  <c r="R39" s="1"/>
  <c r="S38"/>
  <c r="S39" s="1"/>
  <c r="T38"/>
  <c r="T39" s="1"/>
  <c r="U38"/>
  <c r="U39" s="1"/>
  <c r="V38"/>
  <c r="V39" s="1"/>
  <c r="W38"/>
  <c r="W39" s="1"/>
  <c r="X38"/>
  <c r="X39" s="1"/>
  <c r="Y38"/>
  <c r="Y39" s="1"/>
  <c r="Z38"/>
  <c r="Z39" s="1"/>
  <c r="AA38"/>
  <c r="AA39" s="1"/>
  <c r="AB38"/>
  <c r="AB39" s="1"/>
  <c r="AC38"/>
  <c r="AC39" s="1"/>
  <c r="AD38"/>
  <c r="AD39" s="1"/>
  <c r="AE38"/>
  <c r="AE39" s="1"/>
  <c r="AF38"/>
  <c r="AF39" s="1"/>
  <c r="AG38"/>
  <c r="AG39" s="1"/>
  <c r="AH38"/>
  <c r="AH39" s="1"/>
  <c r="AI38"/>
  <c r="AI39" s="1"/>
  <c r="AJ38"/>
  <c r="AJ39" s="1"/>
  <c r="AK38"/>
  <c r="AK39" s="1"/>
  <c r="AL38"/>
  <c r="AL39" s="1"/>
  <c r="AM38"/>
  <c r="AM39" s="1"/>
  <c r="AN38"/>
  <c r="AN39" s="1"/>
  <c r="AO38"/>
  <c r="AO39" s="1"/>
  <c r="E38"/>
  <c r="E39" s="1"/>
  <c r="AP35"/>
  <c r="AQ35" s="1"/>
  <c r="AP36"/>
  <c r="AQ36" s="1"/>
  <c r="AP33" l="1"/>
  <c r="AQ33" s="1"/>
  <c r="AP34"/>
  <c r="AQ34" s="1"/>
  <c r="AP9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Q16" l="1"/>
  <c r="AP38"/>
  <c r="AP39" s="1"/>
  <c r="AP8"/>
  <c r="AQ8" s="1"/>
</calcChain>
</file>

<file path=xl/sharedStrings.xml><?xml version="1.0" encoding="utf-8"?>
<sst xmlns="http://schemas.openxmlformats.org/spreadsheetml/2006/main" count="168" uniqueCount="121">
  <si>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</si>
  <si>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</si>
  <si>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</si>
  <si>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</si>
  <si>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</si>
  <si>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</si>
  <si>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</si>
  <si>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</si>
  <si>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</si>
  <si>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</si>
  <si>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</si>
  <si>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</si>
  <si>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</si>
  <si>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</si>
  <si>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</si>
  <si>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</si>
  <si>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</si>
  <si>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</si>
  <si>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</si>
  <si>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</si>
  <si>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</si>
  <si>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</si>
  <si>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</si>
  <si>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</si>
  <si>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</si>
  <si>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</si>
  <si>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</si>
  <si>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</si>
  <si>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</si>
  <si>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</si>
  <si>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</si>
  <si>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</si>
  <si>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</si>
  <si>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</si>
  <si>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</si>
  <si>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</si>
  <si>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</si>
  <si>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</si>
  <si>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</si>
  <si>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</si>
  <si>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</si>
  <si>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</si>
  <si>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</si>
  <si>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</si>
  <si>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</si>
  <si>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</si>
  <si>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</si>
  <si>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</si>
  <si>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</si>
  <si>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</si>
  <si>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</si>
  <si>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</si>
  <si>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</si>
  <si>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</si>
  <si>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</si>
  <si>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</si>
  <si>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</si>
  <si>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</si>
  <si>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</si>
  <si>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</si>
  <si>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</si>
  <si>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</si>
  <si>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</si>
  <si>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</si>
  <si>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</si>
  <si>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</si>
  <si>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เด็กหญิง</t>
  </si>
  <si>
    <t>เด็กชาย</t>
  </si>
  <si>
    <t>แจ้งอรุณ</t>
  </si>
  <si>
    <t>พรหมจรรย์</t>
  </si>
  <si>
    <t>ฮกทน</t>
  </si>
  <si>
    <t>บุญรอด</t>
  </si>
  <si>
    <t>อดิเทพ</t>
  </si>
  <si>
    <t>ธีรพงษ์</t>
  </si>
  <si>
    <t>หนูชนะภัย</t>
  </si>
  <si>
    <t>ศศิธร</t>
  </si>
  <si>
    <t>บัณฑิตา</t>
  </si>
  <si>
    <t>แดงเพชร</t>
  </si>
  <si>
    <t>จุฑามาศ</t>
  </si>
  <si>
    <t>จุฬาลักษณ์</t>
  </si>
  <si>
    <t>สามกลียว</t>
  </si>
  <si>
    <t>สุราวุธ</t>
  </si>
  <si>
    <t>ชาลิสา</t>
  </si>
  <si>
    <t>ชาญณรงค์</t>
  </si>
  <si>
    <t>ชัยพร</t>
  </si>
  <si>
    <t>เมืองนอง</t>
  </si>
  <si>
    <t>ทวีศักดิ์</t>
  </si>
  <si>
    <t>พวงงาม</t>
  </si>
  <si>
    <t>วรวุฒิ</t>
  </si>
  <si>
    <t>บุญจันทร์</t>
  </si>
  <si>
    <t>ครรชิต</t>
  </si>
  <si>
    <t>จันทร์ทอง</t>
  </si>
  <si>
    <t>เกศกนก</t>
  </si>
  <si>
    <t>ทิพย์มั่น</t>
  </si>
  <si>
    <t>อภิษฎา</t>
  </si>
  <si>
    <t>มากบำรุง</t>
  </si>
  <si>
    <t>ธนาธร</t>
  </si>
  <si>
    <t>วุฒิชัย</t>
  </si>
  <si>
    <t>ลือสมัย</t>
  </si>
  <si>
    <t>เบญจวรรณ</t>
  </si>
  <si>
    <t>เสือเล็ก</t>
  </si>
  <si>
    <t>คงพูน</t>
  </si>
  <si>
    <t>กู้ศักดิ์</t>
  </si>
  <si>
    <t>ใจอุ่น</t>
  </si>
  <si>
    <t>ดรุณี</t>
  </si>
  <si>
    <t>ทองคำ</t>
  </si>
  <si>
    <t>ปรีชา</t>
  </si>
  <si>
    <t>จักรพงศ์</t>
  </si>
  <si>
    <t>บุญมาเกิด</t>
  </si>
  <si>
    <t>อัฐธพร</t>
  </si>
  <si>
    <t>เพชรแก้ว</t>
  </si>
  <si>
    <t>พิมพ์กมล</t>
  </si>
  <si>
    <t>ยังจีน</t>
  </si>
  <si>
    <t>นันทนา</t>
  </si>
  <si>
    <t>จันทร์สิน</t>
  </si>
  <si>
    <t>เอียดช่วย</t>
  </si>
  <si>
    <t>อนงค์รักษ์</t>
  </si>
  <si>
    <t>นิลเปี่ยม</t>
  </si>
  <si>
    <t>วรพล</t>
  </si>
  <si>
    <t>กฤษฎา</t>
  </si>
  <si>
    <t>จินดารมณ์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</si>
</sst>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6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373855</xdr:colOff>
      <xdr:row>3</xdr:row>
      <xdr:rowOff>59314</xdr:rowOff>
    </xdr:from>
    <xdr:to>
      <xdr:col>2</xdr:col>
      <xdr:colOff>495082</xdr:colOff>
      <xdr:row>3</xdr:row>
      <xdr:rowOff>180541</xdr:rowOff>
    </xdr:to>
    <xdr:cxnSp macro="">
      <xdr:nvCxnSpPr>
        <xdr:cNvPr id="4" name="ตัวเชื่อมต่อตรง 3"/>
        <xdr:cNvCxnSpPr/>
      </xdr:nvCxnSpPr>
      <xdr:spPr>
        <a:xfrm flipV="1">
          <a:off x="1123949" y="988002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39</xdr:row>
      <xdr:rowOff>242455</xdr:rowOff>
    </xdr:from>
    <xdr:to>
      <xdr:col>21</xdr:col>
      <xdr:colOff>17318</xdr:colOff>
      <xdr:row>41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41</xdr:row>
      <xdr:rowOff>242456</xdr:rowOff>
    </xdr:from>
    <xdr:to>
      <xdr:col>39</xdr:col>
      <xdr:colOff>129887</xdr:colOff>
      <xdr:row>42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39</xdr:row>
      <xdr:rowOff>116682</xdr:rowOff>
    </xdr:from>
    <xdr:to>
      <xdr:col>42</xdr:col>
      <xdr:colOff>0</xdr:colOff>
      <xdr:row>42</xdr:row>
      <xdr:rowOff>130969</xdr:rowOff>
    </xdr:to>
    <xdr:sp macro="" textlink="">
      <xdr:nvSpPr>
        <xdr:cNvPr id="3" name="TextBox 2"/>
        <xdr:cNvSpPr txBox="1"/>
      </xdr:nvSpPr>
      <xdr:spPr>
        <a:xfrm>
          <a:off x="6793706" y="14439901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35719</xdr:colOff>
      <xdr:row>42</xdr:row>
      <xdr:rowOff>47623</xdr:rowOff>
    </xdr:from>
    <xdr:to>
      <xdr:col>41</xdr:col>
      <xdr:colOff>195263</xdr:colOff>
      <xdr:row>44</xdr:row>
      <xdr:rowOff>226219</xdr:rowOff>
    </xdr:to>
    <xdr:sp macro="" textlink="">
      <xdr:nvSpPr>
        <xdr:cNvPr id="9" name="TextBox 8"/>
        <xdr:cNvSpPr txBox="1"/>
      </xdr:nvSpPr>
      <xdr:spPr>
        <a:xfrm>
          <a:off x="6786563" y="15263811"/>
          <a:ext cx="3195638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35719</xdr:colOff>
      <xdr:row>44</xdr:row>
      <xdr:rowOff>178593</xdr:rowOff>
    </xdr:from>
    <xdr:to>
      <xdr:col>41</xdr:col>
      <xdr:colOff>195263</xdr:colOff>
      <xdr:row>47</xdr:row>
      <xdr:rowOff>61911</xdr:rowOff>
    </xdr:to>
    <xdr:sp macro="" textlink="">
      <xdr:nvSpPr>
        <xdr:cNvPr id="10" name="TextBox 9"/>
        <xdr:cNvSpPr txBox="1"/>
      </xdr:nvSpPr>
      <xdr:spPr>
        <a:xfrm>
          <a:off x="6786563" y="15990093"/>
          <a:ext cx="3195638" cy="7762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49"/>
  <sheetViews>
    <sheetView tabSelected="1" view="pageLayout" topLeftCell="A25" zoomScale="80" zoomScaleNormal="110" zoomScalePageLayoutView="80" workbookViewId="0">
      <selection activeCell="N43" sqref="N43:T43"/>
    </sheetView>
  </sheetViews>
  <sheetFormatPr defaultColWidth="9" defaultRowHeight="23.25"/>
  <cols>
    <col min="1" max="1" width="3.25" style="4" customWidth="1"/>
    <col min="2" max="2" width="6.5" style="27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</row>
    <row r="2" spans="1:43">
      <c r="A2" s="60" t="s">
        <v>63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</row>
    <row r="3" spans="1:43">
      <c r="A3" s="60" t="s">
        <v>65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</row>
    <row r="4" spans="1:43">
      <c r="A4" s="53" t="s">
        <v>64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2" t="s">
        <v>0</v>
      </c>
      <c r="B6" s="54" t="s">
        <v>2</v>
      </c>
      <c r="C6" s="55"/>
      <c r="D6" s="56"/>
      <c r="E6" s="52">
        <v>1</v>
      </c>
      <c r="F6" s="52"/>
      <c r="G6" s="52"/>
      <c r="H6" s="52">
        <v>2</v>
      </c>
      <c r="I6" s="52"/>
      <c r="J6" s="52"/>
      <c r="K6" s="52">
        <v>3</v>
      </c>
      <c r="L6" s="52"/>
      <c r="M6" s="52"/>
      <c r="N6" s="52">
        <v>4</v>
      </c>
      <c r="O6" s="52"/>
      <c r="P6" s="52"/>
      <c r="Q6" s="52">
        <v>5</v>
      </c>
      <c r="R6" s="52"/>
      <c r="S6" s="52"/>
      <c r="T6" s="52">
        <v>6</v>
      </c>
      <c r="U6" s="52"/>
      <c r="V6" s="52"/>
      <c r="W6" s="52"/>
      <c r="X6" s="52">
        <v>7</v>
      </c>
      <c r="Y6" s="52"/>
      <c r="Z6" s="52"/>
      <c r="AA6" s="52">
        <v>8</v>
      </c>
      <c r="AB6" s="52"/>
      <c r="AC6" s="52"/>
      <c r="AD6" s="52">
        <v>9</v>
      </c>
      <c r="AE6" s="52"/>
      <c r="AF6" s="52"/>
      <c r="AG6" s="52">
        <v>10</v>
      </c>
      <c r="AH6" s="52"/>
      <c r="AI6" s="52"/>
      <c r="AJ6" s="52">
        <v>11</v>
      </c>
      <c r="AK6" s="52"/>
      <c r="AL6" s="52"/>
      <c r="AM6" s="52"/>
      <c r="AN6" s="52">
        <v>12</v>
      </c>
      <c r="AO6" s="52"/>
      <c r="AP6" s="43"/>
      <c r="AQ6" s="43"/>
    </row>
    <row r="7" spans="1:43" ht="252">
      <c r="A7" s="63"/>
      <c r="B7" s="57"/>
      <c r="C7" s="58"/>
      <c r="D7" s="59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2" t="s">
        <v>43</v>
      </c>
      <c r="AQ7" s="42" t="s">
        <v>44</v>
      </c>
    </row>
    <row r="8" spans="1:43">
      <c r="A8" s="64"/>
      <c r="B8" s="66" t="s">
        <v>1</v>
      </c>
      <c r="C8" s="66"/>
      <c r="D8" s="66"/>
      <c r="E8" s="39">
        <v>3</v>
      </c>
      <c r="F8" s="44">
        <v>3</v>
      </c>
      <c r="G8" s="45">
        <v>3</v>
      </c>
      <c r="H8" s="39">
        <v>3</v>
      </c>
      <c r="I8" s="44">
        <v>3</v>
      </c>
      <c r="J8" s="45">
        <v>3</v>
      </c>
      <c r="K8" s="39">
        <v>3</v>
      </c>
      <c r="L8" s="44">
        <v>3</v>
      </c>
      <c r="M8" s="45">
        <v>3</v>
      </c>
      <c r="N8" s="39">
        <v>3</v>
      </c>
      <c r="O8" s="44">
        <v>3</v>
      </c>
      <c r="P8" s="45">
        <v>3</v>
      </c>
      <c r="Q8" s="39">
        <v>3</v>
      </c>
      <c r="R8" s="44">
        <v>3</v>
      </c>
      <c r="S8" s="45">
        <v>3</v>
      </c>
      <c r="T8" s="39">
        <v>3</v>
      </c>
      <c r="U8" s="44">
        <v>3</v>
      </c>
      <c r="V8" s="44">
        <v>3</v>
      </c>
      <c r="W8" s="45">
        <v>3</v>
      </c>
      <c r="X8" s="39">
        <v>3</v>
      </c>
      <c r="Y8" s="44">
        <v>3</v>
      </c>
      <c r="Z8" s="45">
        <v>3</v>
      </c>
      <c r="AA8" s="39">
        <v>3</v>
      </c>
      <c r="AB8" s="44">
        <v>3</v>
      </c>
      <c r="AC8" s="45">
        <v>3</v>
      </c>
      <c r="AD8" s="39">
        <v>3</v>
      </c>
      <c r="AE8" s="44">
        <v>3</v>
      </c>
      <c r="AF8" s="45">
        <v>3</v>
      </c>
      <c r="AG8" s="39">
        <v>3</v>
      </c>
      <c r="AH8" s="44">
        <v>3</v>
      </c>
      <c r="AI8" s="45">
        <v>3</v>
      </c>
      <c r="AJ8" s="39">
        <v>3</v>
      </c>
      <c r="AK8" s="44">
        <v>3</v>
      </c>
      <c r="AL8" s="44">
        <v>3</v>
      </c>
      <c r="AM8" s="45">
        <v>3</v>
      </c>
      <c r="AN8" s="39">
        <v>3</v>
      </c>
      <c r="AO8" s="45">
        <v>3</v>
      </c>
      <c r="AP8" s="40">
        <f>SUM(E8:AO8)</f>
        <v>111</v>
      </c>
      <c r="AQ8" s="41">
        <f>100*AP8/111</f>
        <v>100</v>
      </c>
    </row>
    <row r="9" spans="1:43">
      <c r="A9" s="7">
        <v>1</v>
      </c>
      <c r="B9" s="67" t="s">
        <v>66</v>
      </c>
      <c r="C9" s="68" t="s">
        <v>76</v>
      </c>
      <c r="D9" s="34" t="s">
        <v>77</v>
      </c>
      <c r="E9" s="12">
        <v>3</v>
      </c>
      <c r="F9" s="13">
        <v>3</v>
      </c>
      <c r="G9" s="31">
        <v>3</v>
      </c>
      <c r="H9" s="12">
        <v>3</v>
      </c>
      <c r="I9" s="13">
        <v>3</v>
      </c>
      <c r="J9" s="31">
        <v>3</v>
      </c>
      <c r="K9" s="12">
        <v>3</v>
      </c>
      <c r="L9" s="13">
        <v>3</v>
      </c>
      <c r="M9" s="31">
        <v>3</v>
      </c>
      <c r="N9" s="12">
        <v>3</v>
      </c>
      <c r="O9" s="13">
        <v>3</v>
      </c>
      <c r="P9" s="31">
        <v>3</v>
      </c>
      <c r="Q9" s="12">
        <v>3</v>
      </c>
      <c r="R9" s="13">
        <v>3</v>
      </c>
      <c r="S9" s="31">
        <v>3</v>
      </c>
      <c r="T9" s="12">
        <v>3</v>
      </c>
      <c r="U9" s="13">
        <v>3</v>
      </c>
      <c r="V9" s="13">
        <v>3</v>
      </c>
      <c r="W9" s="31">
        <v>3</v>
      </c>
      <c r="X9" s="12">
        <v>3</v>
      </c>
      <c r="Y9" s="13">
        <v>3</v>
      </c>
      <c r="Z9" s="31">
        <v>3</v>
      </c>
      <c r="AA9" s="12">
        <v>3</v>
      </c>
      <c r="AB9" s="13">
        <v>3</v>
      </c>
      <c r="AC9" s="31">
        <v>3</v>
      </c>
      <c r="AD9" s="12">
        <v>3</v>
      </c>
      <c r="AE9" s="13">
        <v>3</v>
      </c>
      <c r="AF9" s="31">
        <v>3</v>
      </c>
      <c r="AG9" s="12">
        <v>3</v>
      </c>
      <c r="AH9" s="13">
        <v>3</v>
      </c>
      <c r="AI9" s="31">
        <v>3</v>
      </c>
      <c r="AJ9" s="12">
        <v>3</v>
      </c>
      <c r="AK9" s="13">
        <v>3</v>
      </c>
      <c r="AL9" s="13">
        <v>3</v>
      </c>
      <c r="AM9" s="31">
        <v>3</v>
      </c>
      <c r="AN9" s="12">
        <v>3</v>
      </c>
      <c r="AO9" s="31">
        <v>3</v>
      </c>
      <c r="AP9" s="28">
        <f t="shared" ref="AP9:AP34" si="0">SUM(E9:AO9)</f>
        <v>111</v>
      </c>
      <c r="AQ9" s="25">
        <f t="shared" ref="AQ9:AQ34" si="1">100*AP9/111</f>
        <v>100</v>
      </c>
    </row>
    <row r="10" spans="1:43">
      <c r="A10" s="7">
        <v>2</v>
      </c>
      <c r="B10" s="67" t="s">
        <v>66</v>
      </c>
      <c r="C10" s="68" t="s">
        <v>78</v>
      </c>
      <c r="D10" s="34" t="s">
        <v>69</v>
      </c>
      <c r="E10" s="12">
        <v>3</v>
      </c>
      <c r="F10" s="13">
        <v>3</v>
      </c>
      <c r="G10" s="31">
        <v>3</v>
      </c>
      <c r="H10" s="12">
        <v>3</v>
      </c>
      <c r="I10" s="13">
        <v>3</v>
      </c>
      <c r="J10" s="31">
        <v>3</v>
      </c>
      <c r="K10" s="12">
        <v>3</v>
      </c>
      <c r="L10" s="13">
        <v>3</v>
      </c>
      <c r="M10" s="31">
        <v>3</v>
      </c>
      <c r="N10" s="12">
        <v>3</v>
      </c>
      <c r="O10" s="13">
        <v>3</v>
      </c>
      <c r="P10" s="31">
        <v>3</v>
      </c>
      <c r="Q10" s="12">
        <v>3</v>
      </c>
      <c r="R10" s="13">
        <v>3</v>
      </c>
      <c r="S10" s="31">
        <v>3</v>
      </c>
      <c r="T10" s="12">
        <v>3</v>
      </c>
      <c r="U10" s="13">
        <v>3</v>
      </c>
      <c r="V10" s="13">
        <v>3</v>
      </c>
      <c r="W10" s="31">
        <v>3</v>
      </c>
      <c r="X10" s="12">
        <v>3</v>
      </c>
      <c r="Y10" s="13">
        <v>3</v>
      </c>
      <c r="Z10" s="31">
        <v>3</v>
      </c>
      <c r="AA10" s="12">
        <v>3</v>
      </c>
      <c r="AB10" s="13">
        <v>3</v>
      </c>
      <c r="AC10" s="31">
        <v>3</v>
      </c>
      <c r="AD10" s="12">
        <v>3</v>
      </c>
      <c r="AE10" s="13">
        <v>3</v>
      </c>
      <c r="AF10" s="31">
        <v>3</v>
      </c>
      <c r="AG10" s="12">
        <v>3</v>
      </c>
      <c r="AH10" s="13">
        <v>3</v>
      </c>
      <c r="AI10" s="31">
        <v>3</v>
      </c>
      <c r="AJ10" s="12">
        <v>3</v>
      </c>
      <c r="AK10" s="13">
        <v>3</v>
      </c>
      <c r="AL10" s="13">
        <v>3</v>
      </c>
      <c r="AM10" s="31">
        <v>3</v>
      </c>
      <c r="AN10" s="12">
        <v>3</v>
      </c>
      <c r="AO10" s="31">
        <v>3</v>
      </c>
      <c r="AP10" s="28">
        <f t="shared" si="0"/>
        <v>111</v>
      </c>
      <c r="AQ10" s="25">
        <f t="shared" si="1"/>
        <v>100</v>
      </c>
    </row>
    <row r="11" spans="1:43">
      <c r="A11" s="7">
        <v>3</v>
      </c>
      <c r="B11" s="67" t="s">
        <v>66</v>
      </c>
      <c r="C11" s="68" t="s">
        <v>79</v>
      </c>
      <c r="D11" s="34" t="s">
        <v>80</v>
      </c>
      <c r="E11" s="12">
        <v>3</v>
      </c>
      <c r="F11" s="13">
        <v>3</v>
      </c>
      <c r="G11" s="31">
        <v>3</v>
      </c>
      <c r="H11" s="12">
        <v>3</v>
      </c>
      <c r="I11" s="13">
        <v>3</v>
      </c>
      <c r="J11" s="31">
        <v>3</v>
      </c>
      <c r="K11" s="12">
        <v>3</v>
      </c>
      <c r="L11" s="13">
        <v>3</v>
      </c>
      <c r="M11" s="31">
        <v>3</v>
      </c>
      <c r="N11" s="12">
        <v>3</v>
      </c>
      <c r="O11" s="13">
        <v>3</v>
      </c>
      <c r="P11" s="31">
        <v>3</v>
      </c>
      <c r="Q11" s="12">
        <v>3</v>
      </c>
      <c r="R11" s="13">
        <v>3</v>
      </c>
      <c r="S11" s="31">
        <v>3</v>
      </c>
      <c r="T11" s="12">
        <v>3</v>
      </c>
      <c r="U11" s="13">
        <v>3</v>
      </c>
      <c r="V11" s="13">
        <v>3</v>
      </c>
      <c r="W11" s="31">
        <v>3</v>
      </c>
      <c r="X11" s="12">
        <v>3</v>
      </c>
      <c r="Y11" s="13">
        <v>3</v>
      </c>
      <c r="Z11" s="31">
        <v>3</v>
      </c>
      <c r="AA11" s="12">
        <v>3</v>
      </c>
      <c r="AB11" s="13">
        <v>3</v>
      </c>
      <c r="AC11" s="31">
        <v>3</v>
      </c>
      <c r="AD11" s="12">
        <v>3</v>
      </c>
      <c r="AE11" s="13">
        <v>3</v>
      </c>
      <c r="AF11" s="31">
        <v>3</v>
      </c>
      <c r="AG11" s="12">
        <v>3</v>
      </c>
      <c r="AH11" s="13">
        <v>3</v>
      </c>
      <c r="AI11" s="31">
        <v>3</v>
      </c>
      <c r="AJ11" s="12">
        <v>3</v>
      </c>
      <c r="AK11" s="13">
        <v>3</v>
      </c>
      <c r="AL11" s="13">
        <v>3</v>
      </c>
      <c r="AM11" s="31">
        <v>3</v>
      </c>
      <c r="AN11" s="12">
        <v>3</v>
      </c>
      <c r="AO11" s="31">
        <v>3</v>
      </c>
      <c r="AP11" s="28">
        <f t="shared" si="0"/>
        <v>111</v>
      </c>
      <c r="AQ11" s="25">
        <f t="shared" si="1"/>
        <v>100</v>
      </c>
    </row>
    <row r="12" spans="1:43">
      <c r="A12" s="7">
        <v>4</v>
      </c>
      <c r="B12" s="67" t="s">
        <v>66</v>
      </c>
      <c r="C12" s="68" t="s">
        <v>75</v>
      </c>
      <c r="D12" s="34" t="s">
        <v>81</v>
      </c>
      <c r="E12" s="12">
        <v>3</v>
      </c>
      <c r="F12" s="13">
        <v>3</v>
      </c>
      <c r="G12" s="31">
        <v>3</v>
      </c>
      <c r="H12" s="12">
        <v>3</v>
      </c>
      <c r="I12" s="13">
        <v>3</v>
      </c>
      <c r="J12" s="31">
        <v>3</v>
      </c>
      <c r="K12" s="12">
        <v>3</v>
      </c>
      <c r="L12" s="13">
        <v>3</v>
      </c>
      <c r="M12" s="31">
        <v>3</v>
      </c>
      <c r="N12" s="12">
        <v>3</v>
      </c>
      <c r="O12" s="13">
        <v>3</v>
      </c>
      <c r="P12" s="31">
        <v>3</v>
      </c>
      <c r="Q12" s="12">
        <v>3</v>
      </c>
      <c r="R12" s="13">
        <v>3</v>
      </c>
      <c r="S12" s="31">
        <v>3</v>
      </c>
      <c r="T12" s="12">
        <v>3</v>
      </c>
      <c r="U12" s="13">
        <v>3</v>
      </c>
      <c r="V12" s="13">
        <v>3</v>
      </c>
      <c r="W12" s="31">
        <v>3</v>
      </c>
      <c r="X12" s="12">
        <v>3</v>
      </c>
      <c r="Y12" s="13">
        <v>3</v>
      </c>
      <c r="Z12" s="31">
        <v>3</v>
      </c>
      <c r="AA12" s="12">
        <v>3</v>
      </c>
      <c r="AB12" s="13">
        <v>3</v>
      </c>
      <c r="AC12" s="31">
        <v>3</v>
      </c>
      <c r="AD12" s="12">
        <v>3</v>
      </c>
      <c r="AE12" s="13">
        <v>3</v>
      </c>
      <c r="AF12" s="31">
        <v>3</v>
      </c>
      <c r="AG12" s="12">
        <v>3</v>
      </c>
      <c r="AH12" s="13">
        <v>3</v>
      </c>
      <c r="AI12" s="31">
        <v>3</v>
      </c>
      <c r="AJ12" s="12">
        <v>3</v>
      </c>
      <c r="AK12" s="13">
        <v>3</v>
      </c>
      <c r="AL12" s="13">
        <v>3</v>
      </c>
      <c r="AM12" s="31">
        <v>3</v>
      </c>
      <c r="AN12" s="12">
        <v>3</v>
      </c>
      <c r="AO12" s="31">
        <v>3</v>
      </c>
      <c r="AP12" s="28">
        <f t="shared" si="0"/>
        <v>111</v>
      </c>
      <c r="AQ12" s="25">
        <f t="shared" si="1"/>
        <v>100</v>
      </c>
    </row>
    <row r="13" spans="1:43">
      <c r="A13" s="7">
        <v>5</v>
      </c>
      <c r="B13" s="67" t="s">
        <v>66</v>
      </c>
      <c r="C13" s="68" t="s">
        <v>82</v>
      </c>
      <c r="D13" s="34" t="s">
        <v>74</v>
      </c>
      <c r="E13" s="12">
        <v>3</v>
      </c>
      <c r="F13" s="13">
        <v>3</v>
      </c>
      <c r="G13" s="31">
        <v>3</v>
      </c>
      <c r="H13" s="12">
        <v>3</v>
      </c>
      <c r="I13" s="13">
        <v>3</v>
      </c>
      <c r="J13" s="31">
        <v>3</v>
      </c>
      <c r="K13" s="12">
        <v>3</v>
      </c>
      <c r="L13" s="13">
        <v>3</v>
      </c>
      <c r="M13" s="31">
        <v>3</v>
      </c>
      <c r="N13" s="12">
        <v>3</v>
      </c>
      <c r="O13" s="13">
        <v>3</v>
      </c>
      <c r="P13" s="31">
        <v>3</v>
      </c>
      <c r="Q13" s="12">
        <v>3</v>
      </c>
      <c r="R13" s="13">
        <v>3</v>
      </c>
      <c r="S13" s="31">
        <v>3</v>
      </c>
      <c r="T13" s="12">
        <v>3</v>
      </c>
      <c r="U13" s="13">
        <v>3</v>
      </c>
      <c r="V13" s="13">
        <v>3</v>
      </c>
      <c r="W13" s="31">
        <v>3</v>
      </c>
      <c r="X13" s="12">
        <v>3</v>
      </c>
      <c r="Y13" s="13">
        <v>3</v>
      </c>
      <c r="Z13" s="31">
        <v>3</v>
      </c>
      <c r="AA13" s="12">
        <v>3</v>
      </c>
      <c r="AB13" s="13">
        <v>3</v>
      </c>
      <c r="AC13" s="31">
        <v>3</v>
      </c>
      <c r="AD13" s="12">
        <v>3</v>
      </c>
      <c r="AE13" s="13">
        <v>3</v>
      </c>
      <c r="AF13" s="31">
        <v>3</v>
      </c>
      <c r="AG13" s="12">
        <v>3</v>
      </c>
      <c r="AH13" s="13">
        <v>3</v>
      </c>
      <c r="AI13" s="31">
        <v>3</v>
      </c>
      <c r="AJ13" s="12">
        <v>3</v>
      </c>
      <c r="AK13" s="13">
        <v>3</v>
      </c>
      <c r="AL13" s="13">
        <v>3</v>
      </c>
      <c r="AM13" s="31">
        <v>3</v>
      </c>
      <c r="AN13" s="12">
        <v>3</v>
      </c>
      <c r="AO13" s="31">
        <v>3</v>
      </c>
      <c r="AP13" s="28">
        <f t="shared" si="0"/>
        <v>111</v>
      </c>
      <c r="AQ13" s="25">
        <f t="shared" si="1"/>
        <v>100</v>
      </c>
    </row>
    <row r="14" spans="1:43">
      <c r="A14" s="7">
        <v>6</v>
      </c>
      <c r="B14" s="67" t="s">
        <v>67</v>
      </c>
      <c r="C14" s="68" t="s">
        <v>83</v>
      </c>
      <c r="D14" s="34" t="s">
        <v>68</v>
      </c>
      <c r="E14" s="12">
        <v>3</v>
      </c>
      <c r="F14" s="13">
        <v>3</v>
      </c>
      <c r="G14" s="31">
        <v>3</v>
      </c>
      <c r="H14" s="12">
        <v>3</v>
      </c>
      <c r="I14" s="13">
        <v>3</v>
      </c>
      <c r="J14" s="31">
        <v>3</v>
      </c>
      <c r="K14" s="12">
        <v>3</v>
      </c>
      <c r="L14" s="13">
        <v>3</v>
      </c>
      <c r="M14" s="31">
        <v>3</v>
      </c>
      <c r="N14" s="12">
        <v>3</v>
      </c>
      <c r="O14" s="13">
        <v>3</v>
      </c>
      <c r="P14" s="31">
        <v>3</v>
      </c>
      <c r="Q14" s="12">
        <v>3</v>
      </c>
      <c r="R14" s="13">
        <v>3</v>
      </c>
      <c r="S14" s="31">
        <v>3</v>
      </c>
      <c r="T14" s="12">
        <v>3</v>
      </c>
      <c r="U14" s="13">
        <v>3</v>
      </c>
      <c r="V14" s="13">
        <v>3</v>
      </c>
      <c r="W14" s="31">
        <v>3</v>
      </c>
      <c r="X14" s="12">
        <v>3</v>
      </c>
      <c r="Y14" s="13">
        <v>3</v>
      </c>
      <c r="Z14" s="31">
        <v>3</v>
      </c>
      <c r="AA14" s="12">
        <v>3</v>
      </c>
      <c r="AB14" s="13">
        <v>3</v>
      </c>
      <c r="AC14" s="31">
        <v>3</v>
      </c>
      <c r="AD14" s="12">
        <v>3</v>
      </c>
      <c r="AE14" s="13">
        <v>3</v>
      </c>
      <c r="AF14" s="31">
        <v>3</v>
      </c>
      <c r="AG14" s="12">
        <v>3</v>
      </c>
      <c r="AH14" s="13">
        <v>3</v>
      </c>
      <c r="AI14" s="31">
        <v>3</v>
      </c>
      <c r="AJ14" s="12">
        <v>3</v>
      </c>
      <c r="AK14" s="13">
        <v>3</v>
      </c>
      <c r="AL14" s="13">
        <v>3</v>
      </c>
      <c r="AM14" s="31">
        <v>3</v>
      </c>
      <c r="AN14" s="12">
        <v>3</v>
      </c>
      <c r="AO14" s="31">
        <v>3</v>
      </c>
      <c r="AP14" s="28">
        <f t="shared" si="0"/>
        <v>111</v>
      </c>
      <c r="AQ14" s="25">
        <f t="shared" si="1"/>
        <v>100</v>
      </c>
    </row>
    <row r="15" spans="1:43">
      <c r="A15" s="7">
        <v>7</v>
      </c>
      <c r="B15" s="67" t="s">
        <v>67</v>
      </c>
      <c r="C15" s="68" t="s">
        <v>84</v>
      </c>
      <c r="D15" s="34" t="s">
        <v>85</v>
      </c>
      <c r="E15" s="12">
        <v>3</v>
      </c>
      <c r="F15" s="13">
        <v>3</v>
      </c>
      <c r="G15" s="31">
        <v>3</v>
      </c>
      <c r="H15" s="12">
        <v>3</v>
      </c>
      <c r="I15" s="13">
        <v>3</v>
      </c>
      <c r="J15" s="31">
        <v>3</v>
      </c>
      <c r="K15" s="12">
        <v>3</v>
      </c>
      <c r="L15" s="13">
        <v>3</v>
      </c>
      <c r="M15" s="31">
        <v>3</v>
      </c>
      <c r="N15" s="12">
        <v>3</v>
      </c>
      <c r="O15" s="13">
        <v>3</v>
      </c>
      <c r="P15" s="31">
        <v>3</v>
      </c>
      <c r="Q15" s="12">
        <v>3</v>
      </c>
      <c r="R15" s="13">
        <v>3</v>
      </c>
      <c r="S15" s="31">
        <v>3</v>
      </c>
      <c r="T15" s="12">
        <v>3</v>
      </c>
      <c r="U15" s="13">
        <v>3</v>
      </c>
      <c r="V15" s="13">
        <v>3</v>
      </c>
      <c r="W15" s="31">
        <v>3</v>
      </c>
      <c r="X15" s="12">
        <v>3</v>
      </c>
      <c r="Y15" s="13">
        <v>3</v>
      </c>
      <c r="Z15" s="31">
        <v>3</v>
      </c>
      <c r="AA15" s="12">
        <v>3</v>
      </c>
      <c r="AB15" s="13">
        <v>3</v>
      </c>
      <c r="AC15" s="31">
        <v>3</v>
      </c>
      <c r="AD15" s="12">
        <v>3</v>
      </c>
      <c r="AE15" s="13">
        <v>3</v>
      </c>
      <c r="AF15" s="31">
        <v>3</v>
      </c>
      <c r="AG15" s="12">
        <v>3</v>
      </c>
      <c r="AH15" s="13">
        <v>3</v>
      </c>
      <c r="AI15" s="31">
        <v>3</v>
      </c>
      <c r="AJ15" s="12">
        <v>3</v>
      </c>
      <c r="AK15" s="13">
        <v>3</v>
      </c>
      <c r="AL15" s="13">
        <v>3</v>
      </c>
      <c r="AM15" s="31">
        <v>3</v>
      </c>
      <c r="AN15" s="12">
        <v>3</v>
      </c>
      <c r="AO15" s="31">
        <v>3</v>
      </c>
      <c r="AP15" s="28">
        <f t="shared" si="0"/>
        <v>111</v>
      </c>
      <c r="AQ15" s="25">
        <f t="shared" si="1"/>
        <v>100</v>
      </c>
    </row>
    <row r="16" spans="1:43">
      <c r="A16" s="7">
        <v>8</v>
      </c>
      <c r="B16" s="67" t="s">
        <v>67</v>
      </c>
      <c r="C16" s="68" t="s">
        <v>86</v>
      </c>
      <c r="D16" s="34" t="s">
        <v>87</v>
      </c>
      <c r="E16" s="12">
        <v>3</v>
      </c>
      <c r="F16" s="13">
        <v>3</v>
      </c>
      <c r="G16" s="31">
        <v>3</v>
      </c>
      <c r="H16" s="12">
        <v>3</v>
      </c>
      <c r="I16" s="13">
        <v>3</v>
      </c>
      <c r="J16" s="31">
        <v>3</v>
      </c>
      <c r="K16" s="12">
        <v>3</v>
      </c>
      <c r="L16" s="13">
        <v>2</v>
      </c>
      <c r="M16" s="31">
        <v>3</v>
      </c>
      <c r="N16" s="12">
        <v>3</v>
      </c>
      <c r="O16" s="13">
        <v>2</v>
      </c>
      <c r="P16" s="31">
        <v>3</v>
      </c>
      <c r="Q16" s="12">
        <v>3</v>
      </c>
      <c r="R16" s="13">
        <v>3</v>
      </c>
      <c r="S16" s="31">
        <v>3</v>
      </c>
      <c r="T16" s="12">
        <v>3</v>
      </c>
      <c r="U16" s="13">
        <v>3</v>
      </c>
      <c r="V16" s="13">
        <v>3</v>
      </c>
      <c r="W16" s="31">
        <v>3</v>
      </c>
      <c r="X16" s="12">
        <v>3</v>
      </c>
      <c r="Y16" s="13">
        <v>3</v>
      </c>
      <c r="Z16" s="31">
        <v>3</v>
      </c>
      <c r="AA16" s="12">
        <v>3</v>
      </c>
      <c r="AB16" s="13">
        <v>3</v>
      </c>
      <c r="AC16" s="31">
        <v>3</v>
      </c>
      <c r="AD16" s="12">
        <v>3</v>
      </c>
      <c r="AE16" s="13">
        <v>3</v>
      </c>
      <c r="AF16" s="31">
        <v>3</v>
      </c>
      <c r="AG16" s="12">
        <v>3</v>
      </c>
      <c r="AH16" s="13">
        <v>3</v>
      </c>
      <c r="AI16" s="31">
        <v>3</v>
      </c>
      <c r="AJ16" s="12">
        <v>3</v>
      </c>
      <c r="AK16" s="13">
        <v>3</v>
      </c>
      <c r="AL16" s="13">
        <v>3</v>
      </c>
      <c r="AM16" s="31">
        <v>3</v>
      </c>
      <c r="AN16" s="12">
        <v>3</v>
      </c>
      <c r="AO16" s="31">
        <v>3</v>
      </c>
      <c r="AP16" s="28">
        <f t="shared" si="0"/>
        <v>109</v>
      </c>
      <c r="AQ16" s="25">
        <f t="shared" si="1"/>
        <v>98.198198198198199</v>
      </c>
    </row>
    <row r="17" spans="1:43">
      <c r="A17" s="7">
        <v>9</v>
      </c>
      <c r="B17" s="67" t="s">
        <v>67</v>
      </c>
      <c r="C17" s="68" t="s">
        <v>88</v>
      </c>
      <c r="D17" s="34" t="s">
        <v>89</v>
      </c>
      <c r="E17" s="12">
        <v>3</v>
      </c>
      <c r="F17" s="13">
        <v>3</v>
      </c>
      <c r="G17" s="31">
        <v>3</v>
      </c>
      <c r="H17" s="12">
        <v>3</v>
      </c>
      <c r="I17" s="13">
        <v>3</v>
      </c>
      <c r="J17" s="31">
        <v>3</v>
      </c>
      <c r="K17" s="12">
        <v>3</v>
      </c>
      <c r="L17" s="13">
        <v>3</v>
      </c>
      <c r="M17" s="31">
        <v>3</v>
      </c>
      <c r="N17" s="12">
        <v>3</v>
      </c>
      <c r="O17" s="13">
        <v>3</v>
      </c>
      <c r="P17" s="31">
        <v>3</v>
      </c>
      <c r="Q17" s="12">
        <v>3</v>
      </c>
      <c r="R17" s="13">
        <v>3</v>
      </c>
      <c r="S17" s="31">
        <v>3</v>
      </c>
      <c r="T17" s="12">
        <v>3</v>
      </c>
      <c r="U17" s="13">
        <v>3</v>
      </c>
      <c r="V17" s="13">
        <v>3</v>
      </c>
      <c r="W17" s="31">
        <v>3</v>
      </c>
      <c r="X17" s="12">
        <v>3</v>
      </c>
      <c r="Y17" s="13">
        <v>3</v>
      </c>
      <c r="Z17" s="31">
        <v>3</v>
      </c>
      <c r="AA17" s="12">
        <v>3</v>
      </c>
      <c r="AB17" s="13">
        <v>3</v>
      </c>
      <c r="AC17" s="31">
        <v>3</v>
      </c>
      <c r="AD17" s="12">
        <v>3</v>
      </c>
      <c r="AE17" s="13">
        <v>3</v>
      </c>
      <c r="AF17" s="31">
        <v>3</v>
      </c>
      <c r="AG17" s="12">
        <v>3</v>
      </c>
      <c r="AH17" s="13">
        <v>3</v>
      </c>
      <c r="AI17" s="31">
        <v>3</v>
      </c>
      <c r="AJ17" s="12">
        <v>3</v>
      </c>
      <c r="AK17" s="13">
        <v>3</v>
      </c>
      <c r="AL17" s="13">
        <v>3</v>
      </c>
      <c r="AM17" s="31">
        <v>3</v>
      </c>
      <c r="AN17" s="12">
        <v>3</v>
      </c>
      <c r="AO17" s="31">
        <v>3</v>
      </c>
      <c r="AP17" s="28">
        <f t="shared" si="0"/>
        <v>111</v>
      </c>
      <c r="AQ17" s="25">
        <f t="shared" si="1"/>
        <v>100</v>
      </c>
    </row>
    <row r="18" spans="1:43">
      <c r="A18" s="7">
        <v>10</v>
      </c>
      <c r="B18" s="67" t="s">
        <v>67</v>
      </c>
      <c r="C18" s="68" t="s">
        <v>90</v>
      </c>
      <c r="D18" s="34" t="s">
        <v>91</v>
      </c>
      <c r="E18" s="12">
        <v>3</v>
      </c>
      <c r="F18" s="13">
        <v>3</v>
      </c>
      <c r="G18" s="31">
        <v>3</v>
      </c>
      <c r="H18" s="12">
        <v>3</v>
      </c>
      <c r="I18" s="13">
        <v>3</v>
      </c>
      <c r="J18" s="31">
        <v>3</v>
      </c>
      <c r="K18" s="12">
        <v>3</v>
      </c>
      <c r="L18" s="13">
        <v>3</v>
      </c>
      <c r="M18" s="31">
        <v>3</v>
      </c>
      <c r="N18" s="12">
        <v>3</v>
      </c>
      <c r="O18" s="13">
        <v>3</v>
      </c>
      <c r="P18" s="31">
        <v>3</v>
      </c>
      <c r="Q18" s="12">
        <v>3</v>
      </c>
      <c r="R18" s="13">
        <v>3</v>
      </c>
      <c r="S18" s="31">
        <v>3</v>
      </c>
      <c r="T18" s="12">
        <v>3</v>
      </c>
      <c r="U18" s="13">
        <v>3</v>
      </c>
      <c r="V18" s="13">
        <v>3</v>
      </c>
      <c r="W18" s="31">
        <v>3</v>
      </c>
      <c r="X18" s="12">
        <v>3</v>
      </c>
      <c r="Y18" s="13">
        <v>3</v>
      </c>
      <c r="Z18" s="31">
        <v>3</v>
      </c>
      <c r="AA18" s="12">
        <v>3</v>
      </c>
      <c r="AB18" s="13">
        <v>3</v>
      </c>
      <c r="AC18" s="31">
        <v>3</v>
      </c>
      <c r="AD18" s="12">
        <v>3</v>
      </c>
      <c r="AE18" s="13">
        <v>3</v>
      </c>
      <c r="AF18" s="31">
        <v>3</v>
      </c>
      <c r="AG18" s="12">
        <v>3</v>
      </c>
      <c r="AH18" s="13">
        <v>3</v>
      </c>
      <c r="AI18" s="31">
        <v>3</v>
      </c>
      <c r="AJ18" s="12">
        <v>3</v>
      </c>
      <c r="AK18" s="13">
        <v>3</v>
      </c>
      <c r="AL18" s="13">
        <v>3</v>
      </c>
      <c r="AM18" s="31">
        <v>3</v>
      </c>
      <c r="AN18" s="12">
        <v>3</v>
      </c>
      <c r="AO18" s="31">
        <v>3</v>
      </c>
      <c r="AP18" s="28">
        <f t="shared" si="0"/>
        <v>111</v>
      </c>
      <c r="AQ18" s="25">
        <f t="shared" si="1"/>
        <v>100</v>
      </c>
    </row>
    <row r="19" spans="1:43">
      <c r="A19" s="7">
        <v>11</v>
      </c>
      <c r="B19" s="67" t="s">
        <v>66</v>
      </c>
      <c r="C19" s="68" t="s">
        <v>92</v>
      </c>
      <c r="D19" s="34" t="s">
        <v>93</v>
      </c>
      <c r="E19" s="12">
        <v>3</v>
      </c>
      <c r="F19" s="13">
        <v>3</v>
      </c>
      <c r="G19" s="31">
        <v>3</v>
      </c>
      <c r="H19" s="12">
        <v>3</v>
      </c>
      <c r="I19" s="13">
        <v>3</v>
      </c>
      <c r="J19" s="31">
        <v>3</v>
      </c>
      <c r="K19" s="12">
        <v>3</v>
      </c>
      <c r="L19" s="13">
        <v>3</v>
      </c>
      <c r="M19" s="31">
        <v>3</v>
      </c>
      <c r="N19" s="12">
        <v>3</v>
      </c>
      <c r="O19" s="13">
        <v>3</v>
      </c>
      <c r="P19" s="31">
        <v>3</v>
      </c>
      <c r="Q19" s="12">
        <v>3</v>
      </c>
      <c r="R19" s="13">
        <v>3</v>
      </c>
      <c r="S19" s="31">
        <v>3</v>
      </c>
      <c r="T19" s="12">
        <v>3</v>
      </c>
      <c r="U19" s="13">
        <v>3</v>
      </c>
      <c r="V19" s="13">
        <v>3</v>
      </c>
      <c r="W19" s="31">
        <v>3</v>
      </c>
      <c r="X19" s="12">
        <v>3</v>
      </c>
      <c r="Y19" s="13">
        <v>3</v>
      </c>
      <c r="Z19" s="31">
        <v>3</v>
      </c>
      <c r="AA19" s="12">
        <v>3</v>
      </c>
      <c r="AB19" s="13">
        <v>3</v>
      </c>
      <c r="AC19" s="31">
        <v>3</v>
      </c>
      <c r="AD19" s="12">
        <v>3</v>
      </c>
      <c r="AE19" s="13">
        <v>3</v>
      </c>
      <c r="AF19" s="31">
        <v>3</v>
      </c>
      <c r="AG19" s="12">
        <v>3</v>
      </c>
      <c r="AH19" s="13">
        <v>3</v>
      </c>
      <c r="AI19" s="31">
        <v>3</v>
      </c>
      <c r="AJ19" s="12">
        <v>3</v>
      </c>
      <c r="AK19" s="13">
        <v>3</v>
      </c>
      <c r="AL19" s="13">
        <v>3</v>
      </c>
      <c r="AM19" s="31">
        <v>3</v>
      </c>
      <c r="AN19" s="12">
        <v>3</v>
      </c>
      <c r="AO19" s="31">
        <v>3</v>
      </c>
      <c r="AP19" s="28">
        <f t="shared" si="0"/>
        <v>111</v>
      </c>
      <c r="AQ19" s="25">
        <f t="shared" si="1"/>
        <v>100</v>
      </c>
    </row>
    <row r="20" spans="1:43">
      <c r="A20" s="7">
        <v>12</v>
      </c>
      <c r="B20" s="67" t="s">
        <v>66</v>
      </c>
      <c r="C20" s="68" t="s">
        <v>94</v>
      </c>
      <c r="D20" s="34" t="s">
        <v>95</v>
      </c>
      <c r="E20" s="12">
        <v>3</v>
      </c>
      <c r="F20" s="13">
        <v>3</v>
      </c>
      <c r="G20" s="31">
        <v>3</v>
      </c>
      <c r="H20" s="12">
        <v>3</v>
      </c>
      <c r="I20" s="13">
        <v>3</v>
      </c>
      <c r="J20" s="31">
        <v>3</v>
      </c>
      <c r="K20" s="12">
        <v>3</v>
      </c>
      <c r="L20" s="13">
        <v>3</v>
      </c>
      <c r="M20" s="31">
        <v>3</v>
      </c>
      <c r="N20" s="12">
        <v>3</v>
      </c>
      <c r="O20" s="13">
        <v>3</v>
      </c>
      <c r="P20" s="31">
        <v>3</v>
      </c>
      <c r="Q20" s="12">
        <v>3</v>
      </c>
      <c r="R20" s="13">
        <v>3</v>
      </c>
      <c r="S20" s="31">
        <v>3</v>
      </c>
      <c r="T20" s="12">
        <v>3</v>
      </c>
      <c r="U20" s="13">
        <v>3</v>
      </c>
      <c r="V20" s="13">
        <v>3</v>
      </c>
      <c r="W20" s="31">
        <v>3</v>
      </c>
      <c r="X20" s="12">
        <v>3</v>
      </c>
      <c r="Y20" s="13">
        <v>3</v>
      </c>
      <c r="Z20" s="31">
        <v>3</v>
      </c>
      <c r="AA20" s="12">
        <v>3</v>
      </c>
      <c r="AB20" s="13">
        <v>3</v>
      </c>
      <c r="AC20" s="31">
        <v>3</v>
      </c>
      <c r="AD20" s="12">
        <v>3</v>
      </c>
      <c r="AE20" s="13">
        <v>3</v>
      </c>
      <c r="AF20" s="31">
        <v>3</v>
      </c>
      <c r="AG20" s="12">
        <v>3</v>
      </c>
      <c r="AH20" s="13">
        <v>3</v>
      </c>
      <c r="AI20" s="31">
        <v>3</v>
      </c>
      <c r="AJ20" s="12">
        <v>3</v>
      </c>
      <c r="AK20" s="13">
        <v>3</v>
      </c>
      <c r="AL20" s="13">
        <v>3</v>
      </c>
      <c r="AM20" s="31">
        <v>3</v>
      </c>
      <c r="AN20" s="12">
        <v>3</v>
      </c>
      <c r="AO20" s="31">
        <v>3</v>
      </c>
      <c r="AP20" s="28">
        <f t="shared" si="0"/>
        <v>111</v>
      </c>
      <c r="AQ20" s="25">
        <f t="shared" si="1"/>
        <v>100</v>
      </c>
    </row>
    <row r="21" spans="1:43">
      <c r="A21" s="7">
        <v>13</v>
      </c>
      <c r="B21" s="67" t="s">
        <v>67</v>
      </c>
      <c r="C21" s="68" t="s">
        <v>96</v>
      </c>
      <c r="D21" s="34" t="s">
        <v>71</v>
      </c>
      <c r="E21" s="12">
        <v>3</v>
      </c>
      <c r="F21" s="13">
        <v>3</v>
      </c>
      <c r="G21" s="31">
        <v>3</v>
      </c>
      <c r="H21" s="12">
        <v>3</v>
      </c>
      <c r="I21" s="13">
        <v>3</v>
      </c>
      <c r="J21" s="31">
        <v>3</v>
      </c>
      <c r="K21" s="12">
        <v>3</v>
      </c>
      <c r="L21" s="13">
        <v>2</v>
      </c>
      <c r="M21" s="31">
        <v>3</v>
      </c>
      <c r="N21" s="12">
        <v>3</v>
      </c>
      <c r="O21" s="13">
        <v>3</v>
      </c>
      <c r="P21" s="31">
        <v>3</v>
      </c>
      <c r="Q21" s="12">
        <v>3</v>
      </c>
      <c r="R21" s="13">
        <v>3</v>
      </c>
      <c r="S21" s="31">
        <v>3</v>
      </c>
      <c r="T21" s="12">
        <v>3</v>
      </c>
      <c r="U21" s="13">
        <v>3</v>
      </c>
      <c r="V21" s="13">
        <v>3</v>
      </c>
      <c r="W21" s="31">
        <v>3</v>
      </c>
      <c r="X21" s="12">
        <v>3</v>
      </c>
      <c r="Y21" s="13">
        <v>3</v>
      </c>
      <c r="Z21" s="31">
        <v>3</v>
      </c>
      <c r="AA21" s="12">
        <v>3</v>
      </c>
      <c r="AB21" s="13">
        <v>3</v>
      </c>
      <c r="AC21" s="31">
        <v>3</v>
      </c>
      <c r="AD21" s="12">
        <v>3</v>
      </c>
      <c r="AE21" s="13">
        <v>3</v>
      </c>
      <c r="AF21" s="31">
        <v>3</v>
      </c>
      <c r="AG21" s="12">
        <v>3</v>
      </c>
      <c r="AH21" s="13">
        <v>3</v>
      </c>
      <c r="AI21" s="31">
        <v>3</v>
      </c>
      <c r="AJ21" s="12">
        <v>3</v>
      </c>
      <c r="AK21" s="13">
        <v>3</v>
      </c>
      <c r="AL21" s="13">
        <v>3</v>
      </c>
      <c r="AM21" s="31">
        <v>3</v>
      </c>
      <c r="AN21" s="12">
        <v>3</v>
      </c>
      <c r="AO21" s="31">
        <v>3</v>
      </c>
      <c r="AP21" s="28">
        <f t="shared" si="0"/>
        <v>110</v>
      </c>
      <c r="AQ21" s="25">
        <f t="shared" si="1"/>
        <v>99.099099099099092</v>
      </c>
    </row>
    <row r="22" spans="1:43">
      <c r="A22" s="7">
        <v>14</v>
      </c>
      <c r="B22" s="67" t="s">
        <v>67</v>
      </c>
      <c r="C22" s="68" t="s">
        <v>97</v>
      </c>
      <c r="D22" s="34" t="s">
        <v>98</v>
      </c>
      <c r="E22" s="12">
        <v>3</v>
      </c>
      <c r="F22" s="13">
        <v>3</v>
      </c>
      <c r="G22" s="31">
        <v>3</v>
      </c>
      <c r="H22" s="12">
        <v>3</v>
      </c>
      <c r="I22" s="13">
        <v>3</v>
      </c>
      <c r="J22" s="31">
        <v>3</v>
      </c>
      <c r="K22" s="12">
        <v>3</v>
      </c>
      <c r="L22" s="13">
        <v>3</v>
      </c>
      <c r="M22" s="31">
        <v>3</v>
      </c>
      <c r="N22" s="12">
        <v>3</v>
      </c>
      <c r="O22" s="13">
        <v>3</v>
      </c>
      <c r="P22" s="31">
        <v>3</v>
      </c>
      <c r="Q22" s="12">
        <v>3</v>
      </c>
      <c r="R22" s="13">
        <v>3</v>
      </c>
      <c r="S22" s="31">
        <v>3</v>
      </c>
      <c r="T22" s="12">
        <v>3</v>
      </c>
      <c r="U22" s="13">
        <v>3</v>
      </c>
      <c r="V22" s="13">
        <v>3</v>
      </c>
      <c r="W22" s="31">
        <v>3</v>
      </c>
      <c r="X22" s="12">
        <v>3</v>
      </c>
      <c r="Y22" s="13">
        <v>3</v>
      </c>
      <c r="Z22" s="31">
        <v>3</v>
      </c>
      <c r="AA22" s="12">
        <v>3</v>
      </c>
      <c r="AB22" s="13">
        <v>3</v>
      </c>
      <c r="AC22" s="31">
        <v>3</v>
      </c>
      <c r="AD22" s="12">
        <v>3</v>
      </c>
      <c r="AE22" s="13">
        <v>3</v>
      </c>
      <c r="AF22" s="31">
        <v>3</v>
      </c>
      <c r="AG22" s="12">
        <v>3</v>
      </c>
      <c r="AH22" s="13">
        <v>3</v>
      </c>
      <c r="AI22" s="31">
        <v>3</v>
      </c>
      <c r="AJ22" s="12">
        <v>3</v>
      </c>
      <c r="AK22" s="13">
        <v>3</v>
      </c>
      <c r="AL22" s="13">
        <v>3</v>
      </c>
      <c r="AM22" s="31">
        <v>3</v>
      </c>
      <c r="AN22" s="12">
        <v>3</v>
      </c>
      <c r="AO22" s="31">
        <v>3</v>
      </c>
      <c r="AP22" s="28">
        <f t="shared" si="0"/>
        <v>111</v>
      </c>
      <c r="AQ22" s="25">
        <f t="shared" si="1"/>
        <v>100</v>
      </c>
    </row>
    <row r="23" spans="1:43">
      <c r="A23" s="7">
        <v>15</v>
      </c>
      <c r="B23" s="67" t="s">
        <v>66</v>
      </c>
      <c r="C23" s="68" t="s">
        <v>99</v>
      </c>
      <c r="D23" s="34" t="s">
        <v>100</v>
      </c>
      <c r="E23" s="12">
        <v>3</v>
      </c>
      <c r="F23" s="13">
        <v>3</v>
      </c>
      <c r="G23" s="31">
        <v>3</v>
      </c>
      <c r="H23" s="12">
        <v>3</v>
      </c>
      <c r="I23" s="13">
        <v>3</v>
      </c>
      <c r="J23" s="31">
        <v>3</v>
      </c>
      <c r="K23" s="12">
        <v>3</v>
      </c>
      <c r="L23" s="13">
        <v>3</v>
      </c>
      <c r="M23" s="31">
        <v>3</v>
      </c>
      <c r="N23" s="12">
        <v>3</v>
      </c>
      <c r="O23" s="13">
        <v>3</v>
      </c>
      <c r="P23" s="31">
        <v>3</v>
      </c>
      <c r="Q23" s="12">
        <v>3</v>
      </c>
      <c r="R23" s="13">
        <v>3</v>
      </c>
      <c r="S23" s="31">
        <v>3</v>
      </c>
      <c r="T23" s="12">
        <v>3</v>
      </c>
      <c r="U23" s="13">
        <v>3</v>
      </c>
      <c r="V23" s="13">
        <v>3</v>
      </c>
      <c r="W23" s="31">
        <v>3</v>
      </c>
      <c r="X23" s="12">
        <v>3</v>
      </c>
      <c r="Y23" s="13">
        <v>3</v>
      </c>
      <c r="Z23" s="31">
        <v>3</v>
      </c>
      <c r="AA23" s="12">
        <v>3</v>
      </c>
      <c r="AB23" s="13">
        <v>3</v>
      </c>
      <c r="AC23" s="31">
        <v>3</v>
      </c>
      <c r="AD23" s="12">
        <v>3</v>
      </c>
      <c r="AE23" s="13">
        <v>3</v>
      </c>
      <c r="AF23" s="31">
        <v>3</v>
      </c>
      <c r="AG23" s="12">
        <v>3</v>
      </c>
      <c r="AH23" s="13">
        <v>3</v>
      </c>
      <c r="AI23" s="31">
        <v>3</v>
      </c>
      <c r="AJ23" s="12">
        <v>3</v>
      </c>
      <c r="AK23" s="13">
        <v>3</v>
      </c>
      <c r="AL23" s="13">
        <v>3</v>
      </c>
      <c r="AM23" s="31">
        <v>3</v>
      </c>
      <c r="AN23" s="12">
        <v>3</v>
      </c>
      <c r="AO23" s="31">
        <v>3</v>
      </c>
      <c r="AP23" s="28">
        <f t="shared" si="0"/>
        <v>111</v>
      </c>
      <c r="AQ23" s="25">
        <f t="shared" si="1"/>
        <v>100</v>
      </c>
    </row>
    <row r="24" spans="1:43">
      <c r="A24" s="7">
        <v>16</v>
      </c>
      <c r="B24" s="67" t="s">
        <v>67</v>
      </c>
      <c r="C24" s="68" t="s">
        <v>72</v>
      </c>
      <c r="D24" s="34" t="s">
        <v>101</v>
      </c>
      <c r="E24" s="12">
        <v>3</v>
      </c>
      <c r="F24" s="13">
        <v>3</v>
      </c>
      <c r="G24" s="31">
        <v>3</v>
      </c>
      <c r="H24" s="12">
        <v>3</v>
      </c>
      <c r="I24" s="13">
        <v>3</v>
      </c>
      <c r="J24" s="31">
        <v>3</v>
      </c>
      <c r="K24" s="12">
        <v>3</v>
      </c>
      <c r="L24" s="13">
        <v>3</v>
      </c>
      <c r="M24" s="31">
        <v>3</v>
      </c>
      <c r="N24" s="12">
        <v>3</v>
      </c>
      <c r="O24" s="13">
        <v>3</v>
      </c>
      <c r="P24" s="31">
        <v>3</v>
      </c>
      <c r="Q24" s="12">
        <v>3</v>
      </c>
      <c r="R24" s="13">
        <v>3</v>
      </c>
      <c r="S24" s="31">
        <v>3</v>
      </c>
      <c r="T24" s="12">
        <v>3</v>
      </c>
      <c r="U24" s="13">
        <v>3</v>
      </c>
      <c r="V24" s="13">
        <v>3</v>
      </c>
      <c r="W24" s="31">
        <v>3</v>
      </c>
      <c r="X24" s="12">
        <v>3</v>
      </c>
      <c r="Y24" s="13">
        <v>3</v>
      </c>
      <c r="Z24" s="31">
        <v>3</v>
      </c>
      <c r="AA24" s="12">
        <v>3</v>
      </c>
      <c r="AB24" s="13">
        <v>3</v>
      </c>
      <c r="AC24" s="31">
        <v>3</v>
      </c>
      <c r="AD24" s="12">
        <v>3</v>
      </c>
      <c r="AE24" s="13">
        <v>3</v>
      </c>
      <c r="AF24" s="31">
        <v>3</v>
      </c>
      <c r="AG24" s="12">
        <v>3</v>
      </c>
      <c r="AH24" s="13">
        <v>3</v>
      </c>
      <c r="AI24" s="31">
        <v>3</v>
      </c>
      <c r="AJ24" s="12">
        <v>3</v>
      </c>
      <c r="AK24" s="13">
        <v>3</v>
      </c>
      <c r="AL24" s="13">
        <v>3</v>
      </c>
      <c r="AM24" s="31">
        <v>3</v>
      </c>
      <c r="AN24" s="12">
        <v>3</v>
      </c>
      <c r="AO24" s="31">
        <v>3</v>
      </c>
      <c r="AP24" s="28">
        <f t="shared" si="0"/>
        <v>111</v>
      </c>
      <c r="AQ24" s="25">
        <f t="shared" si="1"/>
        <v>100</v>
      </c>
    </row>
    <row r="25" spans="1:43">
      <c r="A25" s="7">
        <v>17</v>
      </c>
      <c r="B25" s="67" t="s">
        <v>67</v>
      </c>
      <c r="C25" s="68" t="s">
        <v>102</v>
      </c>
      <c r="D25" s="34" t="s">
        <v>103</v>
      </c>
      <c r="E25" s="12">
        <v>3</v>
      </c>
      <c r="F25" s="13">
        <v>3</v>
      </c>
      <c r="G25" s="31">
        <v>3</v>
      </c>
      <c r="H25" s="12">
        <v>3</v>
      </c>
      <c r="I25" s="13">
        <v>3</v>
      </c>
      <c r="J25" s="31">
        <v>3</v>
      </c>
      <c r="K25" s="12">
        <v>3</v>
      </c>
      <c r="L25" s="13">
        <v>3</v>
      </c>
      <c r="M25" s="31">
        <v>3</v>
      </c>
      <c r="N25" s="12">
        <v>3</v>
      </c>
      <c r="O25" s="13">
        <v>3</v>
      </c>
      <c r="P25" s="31">
        <v>3</v>
      </c>
      <c r="Q25" s="12">
        <v>3</v>
      </c>
      <c r="R25" s="13">
        <v>3</v>
      </c>
      <c r="S25" s="31">
        <v>3</v>
      </c>
      <c r="T25" s="12">
        <v>3</v>
      </c>
      <c r="U25" s="13">
        <v>3</v>
      </c>
      <c r="V25" s="13">
        <v>3</v>
      </c>
      <c r="W25" s="31">
        <v>3</v>
      </c>
      <c r="X25" s="12">
        <v>3</v>
      </c>
      <c r="Y25" s="13">
        <v>3</v>
      </c>
      <c r="Z25" s="31">
        <v>3</v>
      </c>
      <c r="AA25" s="12">
        <v>3</v>
      </c>
      <c r="AB25" s="13">
        <v>3</v>
      </c>
      <c r="AC25" s="31">
        <v>3</v>
      </c>
      <c r="AD25" s="12">
        <v>3</v>
      </c>
      <c r="AE25" s="13">
        <v>3</v>
      </c>
      <c r="AF25" s="31">
        <v>3</v>
      </c>
      <c r="AG25" s="12">
        <v>3</v>
      </c>
      <c r="AH25" s="13">
        <v>3</v>
      </c>
      <c r="AI25" s="31">
        <v>3</v>
      </c>
      <c r="AJ25" s="12">
        <v>3</v>
      </c>
      <c r="AK25" s="13">
        <v>3</v>
      </c>
      <c r="AL25" s="13">
        <v>3</v>
      </c>
      <c r="AM25" s="31">
        <v>3</v>
      </c>
      <c r="AN25" s="12">
        <v>3</v>
      </c>
      <c r="AO25" s="31">
        <v>3</v>
      </c>
      <c r="AP25" s="28">
        <f t="shared" si="0"/>
        <v>111</v>
      </c>
      <c r="AQ25" s="25">
        <f t="shared" si="1"/>
        <v>100</v>
      </c>
    </row>
    <row r="26" spans="1:43">
      <c r="A26" s="7">
        <v>18</v>
      </c>
      <c r="B26" s="67" t="s">
        <v>66</v>
      </c>
      <c r="C26" s="68" t="s">
        <v>104</v>
      </c>
      <c r="D26" s="34" t="s">
        <v>105</v>
      </c>
      <c r="E26" s="12">
        <v>0</v>
      </c>
      <c r="F26" s="13">
        <v>0</v>
      </c>
      <c r="G26" s="31">
        <v>0</v>
      </c>
      <c r="H26" s="12">
        <v>0</v>
      </c>
      <c r="I26" s="13">
        <v>0</v>
      </c>
      <c r="J26" s="31">
        <v>0</v>
      </c>
      <c r="K26" s="12">
        <v>0</v>
      </c>
      <c r="L26" s="13">
        <v>0</v>
      </c>
      <c r="M26" s="31">
        <v>0</v>
      </c>
      <c r="N26" s="12">
        <v>0</v>
      </c>
      <c r="O26" s="13">
        <v>0</v>
      </c>
      <c r="P26" s="31">
        <v>0</v>
      </c>
      <c r="Q26" s="12">
        <v>0</v>
      </c>
      <c r="R26" s="13">
        <v>0</v>
      </c>
      <c r="S26" s="31">
        <v>0</v>
      </c>
      <c r="T26" s="12">
        <v>0</v>
      </c>
      <c r="U26" s="13">
        <v>0</v>
      </c>
      <c r="V26" s="13">
        <v>0</v>
      </c>
      <c r="W26" s="31">
        <v>0</v>
      </c>
      <c r="X26" s="12">
        <v>0</v>
      </c>
      <c r="Y26" s="13">
        <v>0</v>
      </c>
      <c r="Z26" s="31">
        <v>0</v>
      </c>
      <c r="AA26" s="12">
        <v>0</v>
      </c>
      <c r="AB26" s="13">
        <v>0</v>
      </c>
      <c r="AC26" s="31">
        <v>0</v>
      </c>
      <c r="AD26" s="12">
        <v>0</v>
      </c>
      <c r="AE26" s="13">
        <v>0</v>
      </c>
      <c r="AF26" s="31">
        <v>0</v>
      </c>
      <c r="AG26" s="12">
        <v>0</v>
      </c>
      <c r="AH26" s="13">
        <v>0</v>
      </c>
      <c r="AI26" s="31">
        <v>0</v>
      </c>
      <c r="AJ26" s="12">
        <v>0</v>
      </c>
      <c r="AK26" s="13">
        <v>0</v>
      </c>
      <c r="AL26" s="13">
        <v>0</v>
      </c>
      <c r="AM26" s="31">
        <v>0</v>
      </c>
      <c r="AN26" s="12">
        <v>0</v>
      </c>
      <c r="AO26" s="31">
        <v>0</v>
      </c>
      <c r="AP26" s="28">
        <f t="shared" si="0"/>
        <v>0</v>
      </c>
      <c r="AQ26" s="25">
        <f t="shared" si="1"/>
        <v>0</v>
      </c>
    </row>
    <row r="27" spans="1:43">
      <c r="A27" s="7">
        <v>19</v>
      </c>
      <c r="B27" s="67" t="s">
        <v>67</v>
      </c>
      <c r="C27" s="68" t="s">
        <v>106</v>
      </c>
      <c r="D27" s="34" t="s">
        <v>105</v>
      </c>
      <c r="E27" s="12">
        <v>0</v>
      </c>
      <c r="F27" s="13">
        <v>0</v>
      </c>
      <c r="G27" s="31">
        <v>0</v>
      </c>
      <c r="H27" s="12">
        <v>0</v>
      </c>
      <c r="I27" s="13">
        <v>0</v>
      </c>
      <c r="J27" s="31">
        <v>0</v>
      </c>
      <c r="K27" s="12">
        <v>0</v>
      </c>
      <c r="L27" s="13">
        <v>0</v>
      </c>
      <c r="M27" s="31">
        <v>0</v>
      </c>
      <c r="N27" s="12">
        <v>0</v>
      </c>
      <c r="O27" s="13">
        <v>0</v>
      </c>
      <c r="P27" s="31">
        <v>0</v>
      </c>
      <c r="Q27" s="12">
        <v>0</v>
      </c>
      <c r="R27" s="13">
        <v>0</v>
      </c>
      <c r="S27" s="31">
        <v>0</v>
      </c>
      <c r="T27" s="12">
        <v>0</v>
      </c>
      <c r="U27" s="13">
        <v>0</v>
      </c>
      <c r="V27" s="13">
        <v>0</v>
      </c>
      <c r="W27" s="31">
        <v>0</v>
      </c>
      <c r="X27" s="12">
        <v>0</v>
      </c>
      <c r="Y27" s="13">
        <v>0</v>
      </c>
      <c r="Z27" s="31">
        <v>0</v>
      </c>
      <c r="AA27" s="12">
        <v>0</v>
      </c>
      <c r="AB27" s="13">
        <v>0</v>
      </c>
      <c r="AC27" s="31">
        <v>0</v>
      </c>
      <c r="AD27" s="12">
        <v>0</v>
      </c>
      <c r="AE27" s="13">
        <v>0</v>
      </c>
      <c r="AF27" s="31">
        <v>0</v>
      </c>
      <c r="AG27" s="12">
        <v>0</v>
      </c>
      <c r="AH27" s="13">
        <v>0</v>
      </c>
      <c r="AI27" s="31">
        <v>0</v>
      </c>
      <c r="AJ27" s="12">
        <v>0</v>
      </c>
      <c r="AK27" s="13">
        <v>0</v>
      </c>
      <c r="AL27" s="13">
        <v>0</v>
      </c>
      <c r="AM27" s="31">
        <v>0</v>
      </c>
      <c r="AN27" s="12">
        <v>0</v>
      </c>
      <c r="AO27" s="31">
        <v>0</v>
      </c>
      <c r="AP27" s="28">
        <f t="shared" si="0"/>
        <v>0</v>
      </c>
      <c r="AQ27" s="25">
        <f t="shared" si="1"/>
        <v>0</v>
      </c>
    </row>
    <row r="28" spans="1:43">
      <c r="A28" s="7">
        <v>20</v>
      </c>
      <c r="B28" s="67" t="s">
        <v>67</v>
      </c>
      <c r="C28" s="68" t="s">
        <v>107</v>
      </c>
      <c r="D28" s="34" t="s">
        <v>108</v>
      </c>
      <c r="E28" s="12">
        <v>3</v>
      </c>
      <c r="F28" s="13">
        <v>3</v>
      </c>
      <c r="G28" s="31">
        <v>3</v>
      </c>
      <c r="H28" s="12">
        <v>3</v>
      </c>
      <c r="I28" s="13">
        <v>3</v>
      </c>
      <c r="J28" s="31">
        <v>3</v>
      </c>
      <c r="K28" s="12">
        <v>3</v>
      </c>
      <c r="L28" s="13">
        <v>3</v>
      </c>
      <c r="M28" s="31">
        <v>3</v>
      </c>
      <c r="N28" s="12">
        <v>3</v>
      </c>
      <c r="O28" s="13">
        <v>3</v>
      </c>
      <c r="P28" s="31">
        <v>3</v>
      </c>
      <c r="Q28" s="12">
        <v>3</v>
      </c>
      <c r="R28" s="13">
        <v>3</v>
      </c>
      <c r="S28" s="31">
        <v>3</v>
      </c>
      <c r="T28" s="12">
        <v>3</v>
      </c>
      <c r="U28" s="13">
        <v>3</v>
      </c>
      <c r="V28" s="13">
        <v>3</v>
      </c>
      <c r="W28" s="31">
        <v>3</v>
      </c>
      <c r="X28" s="12">
        <v>3</v>
      </c>
      <c r="Y28" s="13">
        <v>3</v>
      </c>
      <c r="Z28" s="31">
        <v>3</v>
      </c>
      <c r="AA28" s="12">
        <v>3</v>
      </c>
      <c r="AB28" s="13">
        <v>3</v>
      </c>
      <c r="AC28" s="31">
        <v>3</v>
      </c>
      <c r="AD28" s="12">
        <v>3</v>
      </c>
      <c r="AE28" s="13">
        <v>3</v>
      </c>
      <c r="AF28" s="31">
        <v>3</v>
      </c>
      <c r="AG28" s="12">
        <v>3</v>
      </c>
      <c r="AH28" s="13">
        <v>3</v>
      </c>
      <c r="AI28" s="31">
        <v>3</v>
      </c>
      <c r="AJ28" s="12">
        <v>3</v>
      </c>
      <c r="AK28" s="13">
        <v>3</v>
      </c>
      <c r="AL28" s="13">
        <v>3</v>
      </c>
      <c r="AM28" s="31">
        <v>3</v>
      </c>
      <c r="AN28" s="12">
        <v>3</v>
      </c>
      <c r="AO28" s="31">
        <v>3</v>
      </c>
      <c r="AP28" s="28">
        <f t="shared" si="0"/>
        <v>111</v>
      </c>
      <c r="AQ28" s="25">
        <f t="shared" si="1"/>
        <v>100</v>
      </c>
    </row>
    <row r="29" spans="1:43">
      <c r="A29" s="7">
        <v>21</v>
      </c>
      <c r="B29" s="67" t="s">
        <v>66</v>
      </c>
      <c r="C29" s="68" t="s">
        <v>109</v>
      </c>
      <c r="D29" s="34" t="s">
        <v>110</v>
      </c>
      <c r="E29" s="12">
        <v>3</v>
      </c>
      <c r="F29" s="13">
        <v>3</v>
      </c>
      <c r="G29" s="31">
        <v>3</v>
      </c>
      <c r="H29" s="12">
        <v>3</v>
      </c>
      <c r="I29" s="13">
        <v>3</v>
      </c>
      <c r="J29" s="31">
        <v>3</v>
      </c>
      <c r="K29" s="12">
        <v>3</v>
      </c>
      <c r="L29" s="13">
        <v>3</v>
      </c>
      <c r="M29" s="31">
        <v>3</v>
      </c>
      <c r="N29" s="12">
        <v>3</v>
      </c>
      <c r="O29" s="13">
        <v>3</v>
      </c>
      <c r="P29" s="31">
        <v>3</v>
      </c>
      <c r="Q29" s="12">
        <v>3</v>
      </c>
      <c r="R29" s="13">
        <v>3</v>
      </c>
      <c r="S29" s="31">
        <v>3</v>
      </c>
      <c r="T29" s="12">
        <v>3</v>
      </c>
      <c r="U29" s="13">
        <v>3</v>
      </c>
      <c r="V29" s="13">
        <v>3</v>
      </c>
      <c r="W29" s="31">
        <v>3</v>
      </c>
      <c r="X29" s="12">
        <v>3</v>
      </c>
      <c r="Y29" s="13">
        <v>3</v>
      </c>
      <c r="Z29" s="31">
        <v>3</v>
      </c>
      <c r="AA29" s="12">
        <v>3</v>
      </c>
      <c r="AB29" s="13">
        <v>3</v>
      </c>
      <c r="AC29" s="31">
        <v>3</v>
      </c>
      <c r="AD29" s="12">
        <v>3</v>
      </c>
      <c r="AE29" s="13">
        <v>3</v>
      </c>
      <c r="AF29" s="31">
        <v>3</v>
      </c>
      <c r="AG29" s="12">
        <v>3</v>
      </c>
      <c r="AH29" s="13">
        <v>3</v>
      </c>
      <c r="AI29" s="31">
        <v>3</v>
      </c>
      <c r="AJ29" s="12">
        <v>3</v>
      </c>
      <c r="AK29" s="13">
        <v>3</v>
      </c>
      <c r="AL29" s="13">
        <v>3</v>
      </c>
      <c r="AM29" s="31">
        <v>3</v>
      </c>
      <c r="AN29" s="12">
        <v>3</v>
      </c>
      <c r="AO29" s="31">
        <v>3</v>
      </c>
      <c r="AP29" s="28">
        <f t="shared" si="0"/>
        <v>111</v>
      </c>
      <c r="AQ29" s="25">
        <f t="shared" si="1"/>
        <v>100</v>
      </c>
    </row>
    <row r="30" spans="1:43">
      <c r="A30" s="7">
        <v>22</v>
      </c>
      <c r="B30" s="67" t="s">
        <v>66</v>
      </c>
      <c r="C30" s="68" t="s">
        <v>111</v>
      </c>
      <c r="D30" s="34" t="s">
        <v>112</v>
      </c>
      <c r="E30" s="12">
        <v>3</v>
      </c>
      <c r="F30" s="13">
        <v>3</v>
      </c>
      <c r="G30" s="31">
        <v>3</v>
      </c>
      <c r="H30" s="12">
        <v>3</v>
      </c>
      <c r="I30" s="13">
        <v>3</v>
      </c>
      <c r="J30" s="31">
        <v>3</v>
      </c>
      <c r="K30" s="12">
        <v>3</v>
      </c>
      <c r="L30" s="13">
        <v>3</v>
      </c>
      <c r="M30" s="31">
        <v>3</v>
      </c>
      <c r="N30" s="12">
        <v>3</v>
      </c>
      <c r="O30" s="13">
        <v>3</v>
      </c>
      <c r="P30" s="31">
        <v>3</v>
      </c>
      <c r="Q30" s="12">
        <v>3</v>
      </c>
      <c r="R30" s="13">
        <v>3</v>
      </c>
      <c r="S30" s="31">
        <v>3</v>
      </c>
      <c r="T30" s="12">
        <v>3</v>
      </c>
      <c r="U30" s="13">
        <v>3</v>
      </c>
      <c r="V30" s="13">
        <v>3</v>
      </c>
      <c r="W30" s="31">
        <v>3</v>
      </c>
      <c r="X30" s="12">
        <v>3</v>
      </c>
      <c r="Y30" s="13">
        <v>3</v>
      </c>
      <c r="Z30" s="31">
        <v>3</v>
      </c>
      <c r="AA30" s="12">
        <v>3</v>
      </c>
      <c r="AB30" s="13">
        <v>3</v>
      </c>
      <c r="AC30" s="31">
        <v>3</v>
      </c>
      <c r="AD30" s="12">
        <v>3</v>
      </c>
      <c r="AE30" s="13">
        <v>3</v>
      </c>
      <c r="AF30" s="31">
        <v>3</v>
      </c>
      <c r="AG30" s="12">
        <v>3</v>
      </c>
      <c r="AH30" s="13">
        <v>3</v>
      </c>
      <c r="AI30" s="31">
        <v>3</v>
      </c>
      <c r="AJ30" s="12">
        <v>3</v>
      </c>
      <c r="AK30" s="13">
        <v>3</v>
      </c>
      <c r="AL30" s="13">
        <v>3</v>
      </c>
      <c r="AM30" s="31">
        <v>3</v>
      </c>
      <c r="AN30" s="12">
        <v>3</v>
      </c>
      <c r="AO30" s="31">
        <v>3</v>
      </c>
      <c r="AP30" s="28">
        <f t="shared" si="0"/>
        <v>111</v>
      </c>
      <c r="AQ30" s="25">
        <f t="shared" si="1"/>
        <v>100</v>
      </c>
    </row>
    <row r="31" spans="1:43">
      <c r="A31" s="7">
        <v>23</v>
      </c>
      <c r="B31" s="67" t="s">
        <v>66</v>
      </c>
      <c r="C31" s="68" t="s">
        <v>113</v>
      </c>
      <c r="D31" s="34" t="s">
        <v>114</v>
      </c>
      <c r="E31" s="12">
        <v>3</v>
      </c>
      <c r="F31" s="13">
        <v>3</v>
      </c>
      <c r="G31" s="31">
        <v>3</v>
      </c>
      <c r="H31" s="12">
        <v>3</v>
      </c>
      <c r="I31" s="13">
        <v>3</v>
      </c>
      <c r="J31" s="31">
        <v>3</v>
      </c>
      <c r="K31" s="12">
        <v>3</v>
      </c>
      <c r="L31" s="13">
        <v>3</v>
      </c>
      <c r="M31" s="31">
        <v>3</v>
      </c>
      <c r="N31" s="12">
        <v>3</v>
      </c>
      <c r="O31" s="13">
        <v>3</v>
      </c>
      <c r="P31" s="31">
        <v>3</v>
      </c>
      <c r="Q31" s="12">
        <v>3</v>
      </c>
      <c r="R31" s="13">
        <v>3</v>
      </c>
      <c r="S31" s="31">
        <v>3</v>
      </c>
      <c r="T31" s="12">
        <v>3</v>
      </c>
      <c r="U31" s="13">
        <v>3</v>
      </c>
      <c r="V31" s="13">
        <v>3</v>
      </c>
      <c r="W31" s="31">
        <v>3</v>
      </c>
      <c r="X31" s="12">
        <v>3</v>
      </c>
      <c r="Y31" s="13">
        <v>3</v>
      </c>
      <c r="Z31" s="31">
        <v>3</v>
      </c>
      <c r="AA31" s="12">
        <v>3</v>
      </c>
      <c r="AB31" s="13">
        <v>3</v>
      </c>
      <c r="AC31" s="31">
        <v>3</v>
      </c>
      <c r="AD31" s="12">
        <v>3</v>
      </c>
      <c r="AE31" s="13">
        <v>3</v>
      </c>
      <c r="AF31" s="31">
        <v>3</v>
      </c>
      <c r="AG31" s="12">
        <v>3</v>
      </c>
      <c r="AH31" s="13">
        <v>3</v>
      </c>
      <c r="AI31" s="31">
        <v>3</v>
      </c>
      <c r="AJ31" s="12">
        <v>3</v>
      </c>
      <c r="AK31" s="13">
        <v>3</v>
      </c>
      <c r="AL31" s="13">
        <v>3</v>
      </c>
      <c r="AM31" s="31">
        <v>3</v>
      </c>
      <c r="AN31" s="12">
        <v>3</v>
      </c>
      <c r="AO31" s="31">
        <v>3</v>
      </c>
      <c r="AP31" s="28">
        <f t="shared" si="0"/>
        <v>111</v>
      </c>
      <c r="AQ31" s="25">
        <f t="shared" si="1"/>
        <v>100</v>
      </c>
    </row>
    <row r="32" spans="1:43">
      <c r="A32" s="7">
        <v>24</v>
      </c>
      <c r="B32" s="67" t="s">
        <v>67</v>
      </c>
      <c r="C32" s="68" t="s">
        <v>73</v>
      </c>
      <c r="D32" s="34" t="s">
        <v>115</v>
      </c>
      <c r="E32" s="12">
        <v>3</v>
      </c>
      <c r="F32" s="13">
        <v>3</v>
      </c>
      <c r="G32" s="31">
        <v>3</v>
      </c>
      <c r="H32" s="12">
        <v>3</v>
      </c>
      <c r="I32" s="13">
        <v>3</v>
      </c>
      <c r="J32" s="31">
        <v>3</v>
      </c>
      <c r="K32" s="12">
        <v>3</v>
      </c>
      <c r="L32" s="13">
        <v>3</v>
      </c>
      <c r="M32" s="31">
        <v>3</v>
      </c>
      <c r="N32" s="12">
        <v>3</v>
      </c>
      <c r="O32" s="13">
        <v>3</v>
      </c>
      <c r="P32" s="31">
        <v>3</v>
      </c>
      <c r="Q32" s="12">
        <v>3</v>
      </c>
      <c r="R32" s="13">
        <v>3</v>
      </c>
      <c r="S32" s="31">
        <v>3</v>
      </c>
      <c r="T32" s="12">
        <v>3</v>
      </c>
      <c r="U32" s="13">
        <v>3</v>
      </c>
      <c r="V32" s="13">
        <v>3</v>
      </c>
      <c r="W32" s="31">
        <v>3</v>
      </c>
      <c r="X32" s="12">
        <v>3</v>
      </c>
      <c r="Y32" s="13">
        <v>3</v>
      </c>
      <c r="Z32" s="31">
        <v>3</v>
      </c>
      <c r="AA32" s="12">
        <v>3</v>
      </c>
      <c r="AB32" s="13">
        <v>3</v>
      </c>
      <c r="AC32" s="31">
        <v>3</v>
      </c>
      <c r="AD32" s="12">
        <v>3</v>
      </c>
      <c r="AE32" s="13">
        <v>3</v>
      </c>
      <c r="AF32" s="31">
        <v>3</v>
      </c>
      <c r="AG32" s="12">
        <v>3</v>
      </c>
      <c r="AH32" s="13">
        <v>3</v>
      </c>
      <c r="AI32" s="31">
        <v>3</v>
      </c>
      <c r="AJ32" s="12">
        <v>3</v>
      </c>
      <c r="AK32" s="13">
        <v>3</v>
      </c>
      <c r="AL32" s="13">
        <v>3</v>
      </c>
      <c r="AM32" s="31">
        <v>3</v>
      </c>
      <c r="AN32" s="12">
        <v>3</v>
      </c>
      <c r="AO32" s="31">
        <v>3</v>
      </c>
      <c r="AP32" s="28">
        <f t="shared" si="0"/>
        <v>111</v>
      </c>
      <c r="AQ32" s="25">
        <f t="shared" si="1"/>
        <v>100</v>
      </c>
    </row>
    <row r="33" spans="1:43">
      <c r="A33" s="47">
        <v>25</v>
      </c>
      <c r="B33" s="67" t="s">
        <v>66</v>
      </c>
      <c r="C33" s="68" t="s">
        <v>116</v>
      </c>
      <c r="D33" s="34" t="s">
        <v>117</v>
      </c>
      <c r="E33" s="12">
        <v>3</v>
      </c>
      <c r="F33" s="13">
        <v>3</v>
      </c>
      <c r="G33" s="31">
        <v>3</v>
      </c>
      <c r="H33" s="12">
        <v>3</v>
      </c>
      <c r="I33" s="13">
        <v>3</v>
      </c>
      <c r="J33" s="31">
        <v>3</v>
      </c>
      <c r="K33" s="12">
        <v>3</v>
      </c>
      <c r="L33" s="13">
        <v>3</v>
      </c>
      <c r="M33" s="31">
        <v>3</v>
      </c>
      <c r="N33" s="12">
        <v>3</v>
      </c>
      <c r="O33" s="13">
        <v>3</v>
      </c>
      <c r="P33" s="31">
        <v>3</v>
      </c>
      <c r="Q33" s="12">
        <v>3</v>
      </c>
      <c r="R33" s="13">
        <v>3</v>
      </c>
      <c r="S33" s="31">
        <v>3</v>
      </c>
      <c r="T33" s="12">
        <v>3</v>
      </c>
      <c r="U33" s="13">
        <v>3</v>
      </c>
      <c r="V33" s="13">
        <v>3</v>
      </c>
      <c r="W33" s="31">
        <v>3</v>
      </c>
      <c r="X33" s="12">
        <v>3</v>
      </c>
      <c r="Y33" s="13">
        <v>3</v>
      </c>
      <c r="Z33" s="31">
        <v>3</v>
      </c>
      <c r="AA33" s="12">
        <v>3</v>
      </c>
      <c r="AB33" s="13">
        <v>3</v>
      </c>
      <c r="AC33" s="31">
        <v>3</v>
      </c>
      <c r="AD33" s="12">
        <v>3</v>
      </c>
      <c r="AE33" s="13">
        <v>3</v>
      </c>
      <c r="AF33" s="31">
        <v>3</v>
      </c>
      <c r="AG33" s="12">
        <v>3</v>
      </c>
      <c r="AH33" s="13">
        <v>3</v>
      </c>
      <c r="AI33" s="31">
        <v>3</v>
      </c>
      <c r="AJ33" s="12">
        <v>3</v>
      </c>
      <c r="AK33" s="13">
        <v>3</v>
      </c>
      <c r="AL33" s="13">
        <v>3</v>
      </c>
      <c r="AM33" s="31">
        <v>3</v>
      </c>
      <c r="AN33" s="12">
        <v>3</v>
      </c>
      <c r="AO33" s="31">
        <v>3</v>
      </c>
      <c r="AP33" s="28">
        <f t="shared" si="0"/>
        <v>111</v>
      </c>
      <c r="AQ33" s="25">
        <f t="shared" si="1"/>
        <v>100</v>
      </c>
    </row>
    <row r="34" spans="1:43">
      <c r="A34" s="47">
        <v>26</v>
      </c>
      <c r="B34" s="67" t="s">
        <v>67</v>
      </c>
      <c r="C34" s="68" t="s">
        <v>118</v>
      </c>
      <c r="D34" s="34" t="s">
        <v>70</v>
      </c>
      <c r="E34" s="12">
        <v>3</v>
      </c>
      <c r="F34" s="13">
        <v>3</v>
      </c>
      <c r="G34" s="31">
        <v>3</v>
      </c>
      <c r="H34" s="12">
        <v>3</v>
      </c>
      <c r="I34" s="13">
        <v>3</v>
      </c>
      <c r="J34" s="31">
        <v>3</v>
      </c>
      <c r="K34" s="12">
        <v>3</v>
      </c>
      <c r="L34" s="13">
        <v>3</v>
      </c>
      <c r="M34" s="31">
        <v>3</v>
      </c>
      <c r="N34" s="12">
        <v>3</v>
      </c>
      <c r="O34" s="13">
        <v>3</v>
      </c>
      <c r="P34" s="31">
        <v>3</v>
      </c>
      <c r="Q34" s="12">
        <v>3</v>
      </c>
      <c r="R34" s="13">
        <v>3</v>
      </c>
      <c r="S34" s="31">
        <v>3</v>
      </c>
      <c r="T34" s="12">
        <v>3</v>
      </c>
      <c r="U34" s="13">
        <v>3</v>
      </c>
      <c r="V34" s="13">
        <v>3</v>
      </c>
      <c r="W34" s="31">
        <v>3</v>
      </c>
      <c r="X34" s="12">
        <v>3</v>
      </c>
      <c r="Y34" s="13">
        <v>3</v>
      </c>
      <c r="Z34" s="31">
        <v>3</v>
      </c>
      <c r="AA34" s="12">
        <v>3</v>
      </c>
      <c r="AB34" s="13">
        <v>3</v>
      </c>
      <c r="AC34" s="31">
        <v>3</v>
      </c>
      <c r="AD34" s="12">
        <v>3</v>
      </c>
      <c r="AE34" s="13">
        <v>3</v>
      </c>
      <c r="AF34" s="31">
        <v>3</v>
      </c>
      <c r="AG34" s="12">
        <v>3</v>
      </c>
      <c r="AH34" s="13">
        <v>3</v>
      </c>
      <c r="AI34" s="31">
        <v>3</v>
      </c>
      <c r="AJ34" s="12">
        <v>3</v>
      </c>
      <c r="AK34" s="13">
        <v>3</v>
      </c>
      <c r="AL34" s="13">
        <v>3</v>
      </c>
      <c r="AM34" s="31">
        <v>3</v>
      </c>
      <c r="AN34" s="12">
        <v>3</v>
      </c>
      <c r="AO34" s="31">
        <v>3</v>
      </c>
      <c r="AP34" s="28">
        <f t="shared" si="0"/>
        <v>111</v>
      </c>
      <c r="AQ34" s="25">
        <f t="shared" si="1"/>
        <v>100</v>
      </c>
    </row>
    <row r="35" spans="1:43">
      <c r="A35" s="47">
        <v>27</v>
      </c>
      <c r="B35" s="67" t="s">
        <v>67</v>
      </c>
      <c r="C35" s="68" t="s">
        <v>119</v>
      </c>
      <c r="D35" s="34" t="s">
        <v>120</v>
      </c>
      <c r="E35" s="12">
        <v>3</v>
      </c>
      <c r="F35" s="13">
        <v>3</v>
      </c>
      <c r="G35" s="31">
        <v>3</v>
      </c>
      <c r="H35" s="12">
        <v>3</v>
      </c>
      <c r="I35" s="13">
        <v>3</v>
      </c>
      <c r="J35" s="31">
        <v>3</v>
      </c>
      <c r="K35" s="12">
        <v>3</v>
      </c>
      <c r="L35" s="13">
        <v>3</v>
      </c>
      <c r="M35" s="31">
        <v>3</v>
      </c>
      <c r="N35" s="12">
        <v>3</v>
      </c>
      <c r="O35" s="13">
        <v>3</v>
      </c>
      <c r="P35" s="31">
        <v>3</v>
      </c>
      <c r="Q35" s="12">
        <v>3</v>
      </c>
      <c r="R35" s="13">
        <v>3</v>
      </c>
      <c r="S35" s="31">
        <v>3</v>
      </c>
      <c r="T35" s="12">
        <v>3</v>
      </c>
      <c r="U35" s="13">
        <v>3</v>
      </c>
      <c r="V35" s="13">
        <v>3</v>
      </c>
      <c r="W35" s="31">
        <v>3</v>
      </c>
      <c r="X35" s="12">
        <v>3</v>
      </c>
      <c r="Y35" s="13">
        <v>3</v>
      </c>
      <c r="Z35" s="31">
        <v>3</v>
      </c>
      <c r="AA35" s="12">
        <v>3</v>
      </c>
      <c r="AB35" s="13">
        <v>3</v>
      </c>
      <c r="AC35" s="31">
        <v>3</v>
      </c>
      <c r="AD35" s="12">
        <v>3</v>
      </c>
      <c r="AE35" s="13">
        <v>3</v>
      </c>
      <c r="AF35" s="31">
        <v>3</v>
      </c>
      <c r="AG35" s="12">
        <v>3</v>
      </c>
      <c r="AH35" s="13">
        <v>3</v>
      </c>
      <c r="AI35" s="31">
        <v>3</v>
      </c>
      <c r="AJ35" s="12">
        <v>3</v>
      </c>
      <c r="AK35" s="13">
        <v>3</v>
      </c>
      <c r="AL35" s="13">
        <v>3</v>
      </c>
      <c r="AM35" s="31">
        <v>3</v>
      </c>
      <c r="AN35" s="12">
        <v>3</v>
      </c>
      <c r="AO35" s="31">
        <v>3</v>
      </c>
      <c r="AP35" s="28">
        <f t="shared" ref="AP35:AP36" si="2">SUM(E35:AO35)</f>
        <v>111</v>
      </c>
      <c r="AQ35" s="25">
        <f t="shared" ref="AQ35:AQ36" si="3">100*AP35/111</f>
        <v>100</v>
      </c>
    </row>
    <row r="36" spans="1:43">
      <c r="A36" s="47">
        <v>28</v>
      </c>
      <c r="B36" s="67"/>
      <c r="C36" s="68"/>
      <c r="D36" s="34"/>
      <c r="E36" s="12">
        <v>3</v>
      </c>
      <c r="F36" s="13">
        <v>3</v>
      </c>
      <c r="G36" s="31">
        <v>3</v>
      </c>
      <c r="H36" s="12">
        <v>3</v>
      </c>
      <c r="I36" s="13">
        <v>3</v>
      </c>
      <c r="J36" s="31">
        <v>3</v>
      </c>
      <c r="K36" s="12">
        <v>3</v>
      </c>
      <c r="L36" s="13">
        <v>3</v>
      </c>
      <c r="M36" s="31">
        <v>3</v>
      </c>
      <c r="N36" s="12">
        <v>3</v>
      </c>
      <c r="O36" s="13">
        <v>3</v>
      </c>
      <c r="P36" s="31">
        <v>3</v>
      </c>
      <c r="Q36" s="12">
        <v>3</v>
      </c>
      <c r="R36" s="13">
        <v>3</v>
      </c>
      <c r="S36" s="31">
        <v>3</v>
      </c>
      <c r="T36" s="12">
        <v>3</v>
      </c>
      <c r="U36" s="13">
        <v>3</v>
      </c>
      <c r="V36" s="13">
        <v>3</v>
      </c>
      <c r="W36" s="31">
        <v>3</v>
      </c>
      <c r="X36" s="12">
        <v>3</v>
      </c>
      <c r="Y36" s="13">
        <v>3</v>
      </c>
      <c r="Z36" s="31">
        <v>3</v>
      </c>
      <c r="AA36" s="12">
        <v>3</v>
      </c>
      <c r="AB36" s="13">
        <v>3</v>
      </c>
      <c r="AC36" s="31">
        <v>3</v>
      </c>
      <c r="AD36" s="12">
        <v>3</v>
      </c>
      <c r="AE36" s="13">
        <v>3</v>
      </c>
      <c r="AF36" s="31">
        <v>3</v>
      </c>
      <c r="AG36" s="12">
        <v>3</v>
      </c>
      <c r="AH36" s="13">
        <v>3</v>
      </c>
      <c r="AI36" s="31">
        <v>3</v>
      </c>
      <c r="AJ36" s="12">
        <v>3</v>
      </c>
      <c r="AK36" s="13">
        <v>3</v>
      </c>
      <c r="AL36" s="13">
        <v>3</v>
      </c>
      <c r="AM36" s="31">
        <v>3</v>
      </c>
      <c r="AN36" s="12">
        <v>3</v>
      </c>
      <c r="AO36" s="31">
        <v>3</v>
      </c>
      <c r="AP36" s="28">
        <f t="shared" si="2"/>
        <v>111</v>
      </c>
      <c r="AQ36" s="25">
        <f t="shared" si="3"/>
        <v>100</v>
      </c>
    </row>
    <row r="37" spans="1:43">
      <c r="A37" s="47"/>
      <c r="B37" s="32"/>
      <c r="C37" s="33"/>
      <c r="D37" s="34"/>
      <c r="E37" s="48"/>
      <c r="F37" s="49"/>
      <c r="G37" s="50"/>
      <c r="H37" s="48"/>
      <c r="I37" s="49"/>
      <c r="J37" s="50"/>
      <c r="K37" s="48"/>
      <c r="L37" s="49"/>
      <c r="M37" s="50"/>
      <c r="N37" s="48"/>
      <c r="O37" s="49"/>
      <c r="P37" s="50"/>
      <c r="Q37" s="48"/>
      <c r="R37" s="49"/>
      <c r="S37" s="50"/>
      <c r="T37" s="48"/>
      <c r="U37" s="49"/>
      <c r="V37" s="49"/>
      <c r="W37" s="50"/>
      <c r="X37" s="48"/>
      <c r="Y37" s="49"/>
      <c r="Z37" s="50"/>
      <c r="AA37" s="48"/>
      <c r="AB37" s="49"/>
      <c r="AC37" s="50"/>
      <c r="AD37" s="48"/>
      <c r="AE37" s="49"/>
      <c r="AF37" s="50"/>
      <c r="AG37" s="48"/>
      <c r="AH37" s="49"/>
      <c r="AI37" s="50"/>
      <c r="AJ37" s="48"/>
      <c r="AK37" s="49"/>
      <c r="AL37" s="49"/>
      <c r="AM37" s="50"/>
      <c r="AN37" s="48"/>
      <c r="AO37" s="50"/>
      <c r="AP37" s="28"/>
      <c r="AQ37" s="25"/>
    </row>
    <row r="38" spans="1:43">
      <c r="A38" s="7"/>
      <c r="B38" s="35"/>
      <c r="C38" s="36"/>
      <c r="D38" s="37" t="s">
        <v>61</v>
      </c>
      <c r="E38" s="25">
        <f>SUM(E9:E36)</f>
        <v>78</v>
      </c>
      <c r="F38" s="25">
        <f>SUM(F9:F36)</f>
        <v>78</v>
      </c>
      <c r="G38" s="25">
        <f>SUM(G9:G36)</f>
        <v>78</v>
      </c>
      <c r="H38" s="25">
        <f>SUM(H9:H36)</f>
        <v>78</v>
      </c>
      <c r="I38" s="25">
        <f>SUM(I9:I36)</f>
        <v>78</v>
      </c>
      <c r="J38" s="25">
        <f>SUM(J9:J36)</f>
        <v>78</v>
      </c>
      <c r="K38" s="25">
        <f>SUM(K9:K36)</f>
        <v>78</v>
      </c>
      <c r="L38" s="25">
        <f>SUM(L9:L36)</f>
        <v>76</v>
      </c>
      <c r="M38" s="25">
        <f>SUM(M9:M36)</f>
        <v>78</v>
      </c>
      <c r="N38" s="25">
        <f>SUM(N9:N36)</f>
        <v>78</v>
      </c>
      <c r="O38" s="25">
        <f>SUM(O9:O36)</f>
        <v>77</v>
      </c>
      <c r="P38" s="25">
        <f>SUM(P9:P36)</f>
        <v>78</v>
      </c>
      <c r="Q38" s="25">
        <f>SUM(Q9:Q36)</f>
        <v>78</v>
      </c>
      <c r="R38" s="25">
        <f>SUM(R9:R36)</f>
        <v>78</v>
      </c>
      <c r="S38" s="25">
        <f>SUM(S9:S36)</f>
        <v>78</v>
      </c>
      <c r="T38" s="25">
        <f>SUM(T9:T36)</f>
        <v>78</v>
      </c>
      <c r="U38" s="25">
        <f>SUM(U9:U36)</f>
        <v>78</v>
      </c>
      <c r="V38" s="25">
        <f>SUM(V9:V36)</f>
        <v>78</v>
      </c>
      <c r="W38" s="25">
        <f>SUM(W9:W36)</f>
        <v>78</v>
      </c>
      <c r="X38" s="25">
        <f>SUM(X9:X36)</f>
        <v>78</v>
      </c>
      <c r="Y38" s="25">
        <f>SUM(Y9:Y36)</f>
        <v>78</v>
      </c>
      <c r="Z38" s="25">
        <f>SUM(Z9:Z36)</f>
        <v>78</v>
      </c>
      <c r="AA38" s="25">
        <f>SUM(AA9:AA36)</f>
        <v>78</v>
      </c>
      <c r="AB38" s="25">
        <f>SUM(AB9:AB36)</f>
        <v>78</v>
      </c>
      <c r="AC38" s="25">
        <f>SUM(AC9:AC36)</f>
        <v>78</v>
      </c>
      <c r="AD38" s="25">
        <f>SUM(AD9:AD36)</f>
        <v>78</v>
      </c>
      <c r="AE38" s="25">
        <f>SUM(AE9:AE36)</f>
        <v>78</v>
      </c>
      <c r="AF38" s="25">
        <f>SUM(AF9:AF36)</f>
        <v>78</v>
      </c>
      <c r="AG38" s="25">
        <f>SUM(AG9:AG36)</f>
        <v>78</v>
      </c>
      <c r="AH38" s="25">
        <f>SUM(AH9:AH36)</f>
        <v>78</v>
      </c>
      <c r="AI38" s="25">
        <f>SUM(AI9:AI36)</f>
        <v>78</v>
      </c>
      <c r="AJ38" s="25">
        <f>SUM(AJ9:AJ36)</f>
        <v>78</v>
      </c>
      <c r="AK38" s="25">
        <f>SUM(AK9:AK36)</f>
        <v>78</v>
      </c>
      <c r="AL38" s="25">
        <f>SUM(AL9:AL36)</f>
        <v>78</v>
      </c>
      <c r="AM38" s="25">
        <f>SUM(AM9:AM36)</f>
        <v>78</v>
      </c>
      <c r="AN38" s="25">
        <f>SUM(AN9:AN36)</f>
        <v>78</v>
      </c>
      <c r="AO38" s="25">
        <f>SUM(AO9:AO36)</f>
        <v>78</v>
      </c>
      <c r="AP38" s="30">
        <f>SUM(AP9:AP36)</f>
        <v>2883</v>
      </c>
      <c r="AQ38" s="6"/>
    </row>
    <row r="39" spans="1:43">
      <c r="A39" s="7"/>
      <c r="B39" s="35"/>
      <c r="C39" s="36"/>
      <c r="D39" s="38" t="s">
        <v>44</v>
      </c>
      <c r="E39" s="29">
        <f>E38*100/93</f>
        <v>83.870967741935488</v>
      </c>
      <c r="F39" s="29">
        <f t="shared" ref="F39:AO39" si="4">F38*100/93</f>
        <v>83.870967741935488</v>
      </c>
      <c r="G39" s="29">
        <f t="shared" si="4"/>
        <v>83.870967741935488</v>
      </c>
      <c r="H39" s="29">
        <f t="shared" si="4"/>
        <v>83.870967741935488</v>
      </c>
      <c r="I39" s="29">
        <f t="shared" si="4"/>
        <v>83.870967741935488</v>
      </c>
      <c r="J39" s="29">
        <f t="shared" si="4"/>
        <v>83.870967741935488</v>
      </c>
      <c r="K39" s="29">
        <f t="shared" si="4"/>
        <v>83.870967741935488</v>
      </c>
      <c r="L39" s="29">
        <f t="shared" si="4"/>
        <v>81.72043010752688</v>
      </c>
      <c r="M39" s="29">
        <f t="shared" si="4"/>
        <v>83.870967741935488</v>
      </c>
      <c r="N39" s="29">
        <f t="shared" si="4"/>
        <v>83.870967741935488</v>
      </c>
      <c r="O39" s="29">
        <f t="shared" si="4"/>
        <v>82.795698924731184</v>
      </c>
      <c r="P39" s="29">
        <f t="shared" si="4"/>
        <v>83.870967741935488</v>
      </c>
      <c r="Q39" s="29">
        <f t="shared" si="4"/>
        <v>83.870967741935488</v>
      </c>
      <c r="R39" s="29">
        <f t="shared" si="4"/>
        <v>83.870967741935488</v>
      </c>
      <c r="S39" s="29">
        <f t="shared" si="4"/>
        <v>83.870967741935488</v>
      </c>
      <c r="T39" s="29">
        <f t="shared" si="4"/>
        <v>83.870967741935488</v>
      </c>
      <c r="U39" s="29">
        <f t="shared" si="4"/>
        <v>83.870967741935488</v>
      </c>
      <c r="V39" s="29">
        <f t="shared" si="4"/>
        <v>83.870967741935488</v>
      </c>
      <c r="W39" s="29">
        <f t="shared" si="4"/>
        <v>83.870967741935488</v>
      </c>
      <c r="X39" s="29">
        <f t="shared" si="4"/>
        <v>83.870967741935488</v>
      </c>
      <c r="Y39" s="29">
        <f t="shared" si="4"/>
        <v>83.870967741935488</v>
      </c>
      <c r="Z39" s="29">
        <f t="shared" si="4"/>
        <v>83.870967741935488</v>
      </c>
      <c r="AA39" s="29">
        <f t="shared" si="4"/>
        <v>83.870967741935488</v>
      </c>
      <c r="AB39" s="29">
        <f t="shared" si="4"/>
        <v>83.870967741935488</v>
      </c>
      <c r="AC39" s="29">
        <f t="shared" si="4"/>
        <v>83.870967741935488</v>
      </c>
      <c r="AD39" s="29">
        <f t="shared" si="4"/>
        <v>83.870967741935488</v>
      </c>
      <c r="AE39" s="29">
        <f t="shared" si="4"/>
        <v>83.870967741935488</v>
      </c>
      <c r="AF39" s="29">
        <f t="shared" si="4"/>
        <v>83.870967741935488</v>
      </c>
      <c r="AG39" s="29">
        <f t="shared" si="4"/>
        <v>83.870967741935488</v>
      </c>
      <c r="AH39" s="29">
        <f t="shared" si="4"/>
        <v>83.870967741935488</v>
      </c>
      <c r="AI39" s="29">
        <f t="shared" si="4"/>
        <v>83.870967741935488</v>
      </c>
      <c r="AJ39" s="29">
        <f t="shared" si="4"/>
        <v>83.870967741935488</v>
      </c>
      <c r="AK39" s="29">
        <f t="shared" si="4"/>
        <v>83.870967741935488</v>
      </c>
      <c r="AL39" s="29">
        <f t="shared" si="4"/>
        <v>83.870967741935488</v>
      </c>
      <c r="AM39" s="29">
        <f t="shared" si="4"/>
        <v>83.870967741935488</v>
      </c>
      <c r="AN39" s="29">
        <f t="shared" si="4"/>
        <v>83.870967741935488</v>
      </c>
      <c r="AO39" s="29">
        <f t="shared" si="4"/>
        <v>83.870967741935488</v>
      </c>
      <c r="AP39" s="30">
        <f>AP38*100/111</f>
        <v>2597.2972972972975</v>
      </c>
      <c r="AQ39" s="6"/>
    </row>
    <row r="40" spans="1:43">
      <c r="D40" s="46" t="s">
        <v>45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AF40" s="3"/>
      <c r="AG40" s="3"/>
      <c r="AH40" s="3"/>
      <c r="AI40" s="3"/>
      <c r="AJ40" s="3"/>
      <c r="AK40" s="3"/>
      <c r="AL40" s="3"/>
      <c r="AM40" s="3"/>
      <c r="AN40" s="3"/>
    </row>
    <row r="41" spans="1:43">
      <c r="A41" s="22"/>
      <c r="D41" s="26" t="s">
        <v>55</v>
      </c>
      <c r="E41" s="2"/>
      <c r="F41" s="65" t="s">
        <v>46</v>
      </c>
      <c r="G41" s="65"/>
      <c r="H41" s="65" t="s">
        <v>56</v>
      </c>
      <c r="I41" s="65"/>
      <c r="J41" s="65" t="s">
        <v>47</v>
      </c>
      <c r="K41" s="65"/>
      <c r="L41" s="23" t="s">
        <v>48</v>
      </c>
      <c r="M41" s="23" t="s">
        <v>49</v>
      </c>
      <c r="N41" s="65" t="s">
        <v>60</v>
      </c>
      <c r="O41" s="65"/>
      <c r="P41" s="65"/>
      <c r="Q41" s="65"/>
      <c r="R41" s="65"/>
      <c r="S41" s="65"/>
      <c r="T41" s="65"/>
      <c r="AF41" s="3"/>
      <c r="AG41" s="3"/>
      <c r="AH41" s="3"/>
      <c r="AI41" s="3"/>
      <c r="AJ41" s="3"/>
      <c r="AK41" s="3"/>
      <c r="AL41" s="3"/>
      <c r="AM41" s="3"/>
      <c r="AN41" s="3"/>
    </row>
    <row r="42" spans="1:43">
      <c r="D42" s="26" t="s">
        <v>53</v>
      </c>
      <c r="E42" s="2"/>
      <c r="F42" s="65" t="s">
        <v>46</v>
      </c>
      <c r="G42" s="65"/>
      <c r="H42" s="65" t="s">
        <v>57</v>
      </c>
      <c r="I42" s="65"/>
      <c r="J42" s="65" t="s">
        <v>47</v>
      </c>
      <c r="K42" s="65"/>
      <c r="L42" s="23" t="s">
        <v>48</v>
      </c>
      <c r="M42" s="23" t="s">
        <v>49</v>
      </c>
      <c r="N42" s="65" t="s">
        <v>60</v>
      </c>
      <c r="O42" s="65"/>
      <c r="P42" s="65"/>
      <c r="Q42" s="65"/>
      <c r="R42" s="65"/>
      <c r="S42" s="65"/>
      <c r="T42" s="65"/>
      <c r="U42" s="24"/>
      <c r="AF42" s="2" t="s">
        <v>38</v>
      </c>
    </row>
    <row r="43" spans="1:43">
      <c r="D43" s="26" t="s">
        <v>52</v>
      </c>
      <c r="E43" s="2"/>
      <c r="F43" s="65" t="s">
        <v>46</v>
      </c>
      <c r="G43" s="65"/>
      <c r="H43" s="65" t="s">
        <v>58</v>
      </c>
      <c r="I43" s="65"/>
      <c r="J43" s="65" t="s">
        <v>47</v>
      </c>
      <c r="K43" s="65"/>
      <c r="L43" s="23" t="s">
        <v>48</v>
      </c>
      <c r="M43" s="23" t="s">
        <v>49</v>
      </c>
      <c r="N43" s="65" t="s">
        <v>60</v>
      </c>
      <c r="O43" s="65"/>
      <c r="P43" s="65"/>
      <c r="Q43" s="65"/>
      <c r="R43" s="65"/>
      <c r="S43" s="65"/>
      <c r="T43" s="65"/>
      <c r="U43" s="24"/>
      <c r="AF43" s="2"/>
      <c r="AG43" s="1" t="s">
        <v>39</v>
      </c>
    </row>
    <row r="44" spans="1:43">
      <c r="D44" s="26" t="s">
        <v>51</v>
      </c>
      <c r="E44" s="2"/>
      <c r="F44" s="65" t="s">
        <v>46</v>
      </c>
      <c r="G44" s="65"/>
      <c r="H44" s="65" t="s">
        <v>59</v>
      </c>
      <c r="I44" s="65"/>
      <c r="J44" s="65" t="s">
        <v>47</v>
      </c>
      <c r="K44" s="65"/>
      <c r="L44" s="23" t="s">
        <v>48</v>
      </c>
      <c r="M44" s="23" t="s">
        <v>49</v>
      </c>
      <c r="N44" s="65" t="s">
        <v>60</v>
      </c>
      <c r="O44" s="65"/>
      <c r="P44" s="65"/>
      <c r="Q44" s="65"/>
      <c r="R44" s="65"/>
      <c r="S44" s="65"/>
      <c r="T44" s="65"/>
      <c r="U44" s="24"/>
      <c r="AF44" s="2" t="s">
        <v>40</v>
      </c>
      <c r="AG44" s="2"/>
      <c r="AH44" s="2"/>
      <c r="AI44" s="2"/>
      <c r="AJ44" s="2"/>
      <c r="AK44" s="2"/>
      <c r="AL44" s="2"/>
      <c r="AM44" s="2"/>
      <c r="AN44" s="2"/>
      <c r="AO44" s="2"/>
    </row>
    <row r="45" spans="1:43">
      <c r="D45" s="26" t="s">
        <v>50</v>
      </c>
      <c r="E45" s="2"/>
      <c r="F45" s="65" t="s">
        <v>46</v>
      </c>
      <c r="G45" s="65"/>
      <c r="H45" s="65" t="s">
        <v>54</v>
      </c>
      <c r="I45" s="65"/>
      <c r="J45" s="65" t="s">
        <v>47</v>
      </c>
      <c r="K45" s="65"/>
      <c r="L45" s="23" t="s">
        <v>48</v>
      </c>
      <c r="M45" s="23" t="s">
        <v>49</v>
      </c>
      <c r="N45" s="65" t="s">
        <v>60</v>
      </c>
      <c r="O45" s="65"/>
      <c r="P45" s="65"/>
      <c r="Q45" s="65"/>
      <c r="R45" s="65"/>
      <c r="S45" s="65"/>
      <c r="T45" s="65"/>
      <c r="U45" s="24"/>
      <c r="AF45" s="3"/>
      <c r="AG45" s="3"/>
      <c r="AH45" s="3"/>
      <c r="AI45" s="3"/>
      <c r="AJ45" s="3"/>
      <c r="AK45" s="3"/>
      <c r="AL45" s="3"/>
      <c r="AM45" s="3"/>
      <c r="AN45" s="3"/>
    </row>
    <row r="46" spans="1:43">
      <c r="E46" s="2"/>
      <c r="F46" s="2"/>
      <c r="G46" s="2"/>
      <c r="H46" s="2"/>
      <c r="I46" s="2"/>
      <c r="J46" s="2"/>
      <c r="K46" s="2"/>
      <c r="R46" s="61"/>
      <c r="S46" s="61"/>
      <c r="T46" s="24"/>
      <c r="U46" s="24"/>
    </row>
    <row r="47" spans="1:43">
      <c r="E47" s="21"/>
      <c r="F47" s="21"/>
      <c r="R47" s="24"/>
      <c r="S47" s="20"/>
      <c r="T47" s="24"/>
      <c r="U47" s="24"/>
    </row>
    <row r="48" spans="1:43">
      <c r="E48" s="19"/>
      <c r="F48" s="19"/>
      <c r="G48" s="19"/>
      <c r="H48" s="20"/>
      <c r="I48" s="18"/>
      <c r="J48" s="17"/>
      <c r="R48" s="24"/>
      <c r="S48" s="61"/>
      <c r="T48" s="61"/>
      <c r="U48" s="24"/>
    </row>
    <row r="49" spans="8:10">
      <c r="H49" s="20"/>
      <c r="I49" s="17"/>
      <c r="J49" s="17"/>
    </row>
  </sheetData>
  <mergeCells count="41">
    <mergeCell ref="N41:T41"/>
    <mergeCell ref="N42:T42"/>
    <mergeCell ref="B8:D8"/>
    <mergeCell ref="F42:G42"/>
    <mergeCell ref="H42:I42"/>
    <mergeCell ref="J42:K42"/>
    <mergeCell ref="F41:G41"/>
    <mergeCell ref="H41:I41"/>
    <mergeCell ref="J41:K41"/>
    <mergeCell ref="S48:T48"/>
    <mergeCell ref="T6:W6"/>
    <mergeCell ref="A6:A8"/>
    <mergeCell ref="R46:S46"/>
    <mergeCell ref="F43:G43"/>
    <mergeCell ref="F44:G44"/>
    <mergeCell ref="F45:G45"/>
    <mergeCell ref="H43:I43"/>
    <mergeCell ref="H44:I44"/>
    <mergeCell ref="H45:I45"/>
    <mergeCell ref="J43:K43"/>
    <mergeCell ref="J44:K44"/>
    <mergeCell ref="J45:K45"/>
    <mergeCell ref="N43:T43"/>
    <mergeCell ref="N44:T44"/>
    <mergeCell ref="N45:T45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2016-06-16T04:19:24Z</dcterms:modified>
</cp:coreProperties>
</file>